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600" windowHeight="9735" tabRatio="631"/>
  </bookViews>
  <sheets>
    <sheet name="ยานพาหนะ" sheetId="19" r:id="rId1"/>
  </sheets>
  <definedNames>
    <definedName name="_xlnm.Print_Area" localSheetId="0">ยานพาหนะ!$A$1:$J$107</definedName>
    <definedName name="_xlnm.Print_Titles" localSheetId="0">ยานพาหนะ!$7:$9</definedName>
  </definedNames>
  <calcPr calcId="145621" iterateDelta="1E-4"/>
</workbook>
</file>

<file path=xl/calcChain.xml><?xml version="1.0" encoding="utf-8"?>
<calcChain xmlns="http://schemas.openxmlformats.org/spreadsheetml/2006/main">
  <c r="G85" i="19" l="1"/>
  <c r="H85" i="19" s="1"/>
  <c r="I85" i="19" s="1"/>
  <c r="H84" i="19"/>
  <c r="I84" i="19" s="1"/>
  <c r="G84" i="19"/>
  <c r="G83" i="19"/>
  <c r="H83" i="19" s="1"/>
  <c r="I83" i="19" s="1"/>
  <c r="G82" i="19"/>
  <c r="H82" i="19" s="1"/>
  <c r="I82" i="19" s="1"/>
  <c r="G81" i="19"/>
  <c r="H81" i="19" s="1"/>
  <c r="I81" i="19" s="1"/>
  <c r="H79" i="19"/>
  <c r="I79" i="19" s="1"/>
  <c r="G79" i="19"/>
  <c r="G78" i="19"/>
  <c r="H78" i="19" s="1"/>
  <c r="I78" i="19" s="1"/>
  <c r="G75" i="19"/>
  <c r="H75" i="19" s="1"/>
  <c r="I75" i="19" s="1"/>
  <c r="G74" i="19"/>
  <c r="H74" i="19" s="1"/>
  <c r="I74" i="19" s="1"/>
  <c r="H73" i="19"/>
  <c r="I73" i="19" s="1"/>
  <c r="G73" i="19"/>
  <c r="G72" i="19"/>
  <c r="H72" i="19" s="1"/>
  <c r="I72" i="19" s="1"/>
  <c r="G12" i="19" l="1"/>
  <c r="H12" i="19"/>
  <c r="I12" i="19" s="1"/>
  <c r="G13" i="19"/>
  <c r="H13" i="19" s="1"/>
  <c r="I13" i="19" s="1"/>
  <c r="G14" i="19"/>
  <c r="H14" i="19" s="1"/>
  <c r="I14" i="19" s="1"/>
  <c r="G15" i="19"/>
  <c r="H15" i="19" s="1"/>
  <c r="I15" i="19" s="1"/>
  <c r="G16" i="19"/>
  <c r="H16" i="19"/>
  <c r="I16" i="19" s="1"/>
  <c r="G17" i="19"/>
  <c r="H17" i="19" s="1"/>
  <c r="I17" i="19" s="1"/>
  <c r="G18" i="19"/>
  <c r="H18" i="19" s="1"/>
  <c r="I18" i="19" s="1"/>
  <c r="G19" i="19"/>
  <c r="H19" i="19" s="1"/>
  <c r="I19" i="19" s="1"/>
  <c r="G20" i="19"/>
  <c r="H20" i="19"/>
  <c r="I20" i="19" s="1"/>
  <c r="G21" i="19"/>
  <c r="H21" i="19" s="1"/>
  <c r="I21" i="19" s="1"/>
  <c r="G22" i="19"/>
  <c r="H22" i="19" s="1"/>
  <c r="I22" i="19" s="1"/>
  <c r="G23" i="19"/>
  <c r="H23" i="19" s="1"/>
  <c r="I23" i="19" s="1"/>
  <c r="G24" i="19"/>
  <c r="H24" i="19"/>
  <c r="I24" i="19" s="1"/>
  <c r="G25" i="19"/>
  <c r="H25" i="19" s="1"/>
  <c r="I25" i="19" s="1"/>
  <c r="G26" i="19"/>
  <c r="H26" i="19" s="1"/>
  <c r="I26" i="19" s="1"/>
  <c r="G27" i="19"/>
  <c r="H27" i="19" s="1"/>
  <c r="I27" i="19" s="1"/>
  <c r="G28" i="19"/>
  <c r="H28" i="19"/>
  <c r="I28" i="19" s="1"/>
  <c r="G29" i="19"/>
  <c r="H29" i="19" s="1"/>
  <c r="I29" i="19" s="1"/>
  <c r="G30" i="19"/>
  <c r="H30" i="19" s="1"/>
  <c r="I30" i="19" s="1"/>
  <c r="G31" i="19"/>
  <c r="H31" i="19" s="1"/>
  <c r="I31" i="19" s="1"/>
  <c r="G32" i="19"/>
  <c r="H32" i="19"/>
  <c r="I32" i="19" s="1"/>
  <c r="G34" i="19"/>
  <c r="H34" i="19"/>
  <c r="I34" i="19" s="1"/>
  <c r="G35" i="19"/>
  <c r="H35" i="19" s="1"/>
  <c r="I35" i="19" s="1"/>
  <c r="G36" i="19"/>
  <c r="H36" i="19" s="1"/>
  <c r="I36" i="19" s="1"/>
  <c r="G37" i="19"/>
  <c r="H37" i="19" s="1"/>
  <c r="I37" i="19" s="1"/>
  <c r="G38" i="19"/>
  <c r="H38" i="19"/>
  <c r="I38" i="19" s="1"/>
  <c r="G39" i="19"/>
  <c r="H39" i="19" s="1"/>
  <c r="I39" i="19" s="1"/>
  <c r="G40" i="19"/>
  <c r="H40" i="19" s="1"/>
  <c r="I40" i="19" s="1"/>
  <c r="G41" i="19"/>
  <c r="H41" i="19" s="1"/>
  <c r="I41" i="19" s="1"/>
  <c r="G42" i="19"/>
  <c r="H42" i="19"/>
  <c r="I42" i="19" s="1"/>
  <c r="G43" i="19"/>
  <c r="H43" i="19" s="1"/>
  <c r="I43" i="19" s="1"/>
  <c r="G44" i="19"/>
  <c r="H44" i="19" s="1"/>
  <c r="I44" i="19" s="1"/>
  <c r="G45" i="19"/>
  <c r="H45" i="19" s="1"/>
  <c r="I45" i="19" s="1"/>
  <c r="G46" i="19"/>
  <c r="H46" i="19"/>
  <c r="I46" i="19" s="1"/>
  <c r="G47" i="19"/>
  <c r="H47" i="19" s="1"/>
  <c r="I47" i="19" s="1"/>
  <c r="G48" i="19"/>
  <c r="H48" i="19" s="1"/>
  <c r="I48" i="19" s="1"/>
  <c r="G49" i="19"/>
  <c r="H49" i="19" s="1"/>
  <c r="I49" i="19" s="1"/>
  <c r="G50" i="19"/>
  <c r="H50" i="19"/>
  <c r="I50" i="19" s="1"/>
  <c r="G51" i="19"/>
  <c r="H51" i="19" s="1"/>
  <c r="I51" i="19" s="1"/>
  <c r="G52" i="19"/>
  <c r="H52" i="19" s="1"/>
  <c r="I52" i="19" s="1"/>
  <c r="G53" i="19"/>
  <c r="H53" i="19" s="1"/>
  <c r="I53" i="19" s="1"/>
  <c r="G54" i="19"/>
  <c r="H54" i="19"/>
  <c r="I54" i="19" s="1"/>
  <c r="G55" i="19"/>
  <c r="H55" i="19" s="1"/>
  <c r="I55" i="19" s="1"/>
  <c r="G56" i="19"/>
  <c r="H56" i="19" s="1"/>
  <c r="I56" i="19" s="1"/>
  <c r="G57" i="19"/>
  <c r="H57" i="19" s="1"/>
  <c r="I57" i="19" s="1"/>
  <c r="G58" i="19"/>
  <c r="H58" i="19"/>
  <c r="I58" i="19" s="1"/>
  <c r="G59" i="19"/>
  <c r="H59" i="19" s="1"/>
  <c r="I59" i="19" s="1"/>
  <c r="G61" i="19"/>
  <c r="H61" i="19" s="1"/>
  <c r="I61" i="19" s="1"/>
  <c r="G62" i="19"/>
  <c r="H62" i="19"/>
  <c r="I62" i="19" s="1"/>
  <c r="G63" i="19"/>
  <c r="H63" i="19" s="1"/>
  <c r="I63" i="19" s="1"/>
  <c r="G64" i="19"/>
  <c r="H64" i="19" s="1"/>
  <c r="I64" i="19" s="1"/>
  <c r="G65" i="19"/>
  <c r="H65" i="19" s="1"/>
  <c r="I65" i="19" s="1"/>
  <c r="G66" i="19"/>
  <c r="H66" i="19"/>
  <c r="I66" i="19" s="1"/>
  <c r="G67" i="19"/>
  <c r="H67" i="19" s="1"/>
  <c r="I67" i="19" s="1"/>
  <c r="G68" i="19"/>
  <c r="H68" i="19" s="1"/>
  <c r="I68" i="19" s="1"/>
  <c r="G69" i="19"/>
  <c r="H69" i="19" s="1"/>
  <c r="I69" i="19" s="1"/>
  <c r="G91" i="19"/>
  <c r="H91" i="19"/>
  <c r="I91" i="19" s="1"/>
  <c r="G92" i="19"/>
  <c r="H92" i="19" s="1"/>
  <c r="I92" i="19" s="1"/>
  <c r="G95" i="19"/>
  <c r="H95" i="19" s="1"/>
  <c r="I95" i="19" s="1"/>
  <c r="G96" i="19"/>
  <c r="H96" i="19" s="1"/>
  <c r="I96" i="19" s="1"/>
  <c r="G11" i="19" l="1"/>
  <c r="H11" i="19" s="1"/>
  <c r="I11" i="19" l="1"/>
  <c r="I97" i="19" s="1"/>
  <c r="H97" i="19"/>
</calcChain>
</file>

<file path=xl/sharedStrings.xml><?xml version="1.0" encoding="utf-8"?>
<sst xmlns="http://schemas.openxmlformats.org/spreadsheetml/2006/main" count="197" uniqueCount="128">
  <si>
    <t xml:space="preserve">สูตรที่ใช้คำนวณ ได้แก่ เทคนิคการวัดงาน (Work Measurement Technique)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</si>
  <si>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</si>
  <si>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</si>
  <si>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</si>
  <si>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</si>
  <si>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</si>
  <si>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</si>
  <si>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</si>
  <si>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</si>
  <si>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</si>
  <si>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</si>
  <si>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</si>
  <si>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</si>
  <si>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</si>
  <si>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</si>
  <si>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t>ผู้รับผิดชอบ</t>
  </si>
  <si>
    <t>ครั้ง</t>
  </si>
  <si>
    <t>รวม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</si>
  <si>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</si>
  <si>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</si>
  <si>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</si>
  <si>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</si>
  <si>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</si>
  <si>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</si>
  <si>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</si>
  <si>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</si>
  <si>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งานด้านบริการ</t>
  </si>
  <si>
    <t>งานด้านวิชาการ</t>
  </si>
  <si>
    <t>งานด้านบริหาร</t>
  </si>
  <si>
    <t>เรื่อง</t>
  </si>
  <si>
    <t>1. ทบทวนระเบียบปฏิบัติของหน่วยงาน</t>
  </si>
  <si>
    <t>ใบ</t>
  </si>
  <si>
    <r>
      <rPr>
        <b/>
        <sz val="16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rFont val="TH SarabunPSK"/>
        <family val="2"/>
      </rPr>
      <t xml:space="preserve">                                       เวลาทำงานมาตรฐานต่อคนต่อปี</t>
    </r>
  </si>
  <si>
    <t>กลุ่มงาน/ฝ่าย......งานยานพาหนะ......</t>
  </si>
  <si>
    <t>หน่วยงาน......................................................</t>
  </si>
  <si>
    <t>สายงาน……………………………….</t>
  </si>
  <si>
    <r>
      <t xml:space="preserve">เฉลี่ย 3 ปี
</t>
    </r>
    <r>
      <rPr>
        <b/>
        <sz val="16"/>
        <color rgb="FFFF0000"/>
        <rFont val="TH SarabunPSK"/>
        <family val="2"/>
      </rPr>
      <t>((4)+(5)+(6))/3</t>
    </r>
  </si>
  <si>
    <r>
      <t xml:space="preserve">เวลาที่ใช้
ในการดำเนินงาน
(นาที)
</t>
    </r>
    <r>
      <rPr>
        <b/>
        <sz val="16"/>
        <color rgb="FFFF0000"/>
        <rFont val="TH SarabunPSK"/>
        <family val="2"/>
      </rPr>
      <t>(7)*(3)</t>
    </r>
  </si>
  <si>
    <t>1. ลงทะเบียน พิจารณา จัดตารางการให้บริการ</t>
  </si>
  <si>
    <t>2. จัดเตรียมความพร้อมรถยนต์ก่อนให้บริการ</t>
  </si>
  <si>
    <t>3. ศึกษาเส้นทางการเดินรถ</t>
  </si>
  <si>
    <t>5. รับ-ส่งผู้ป่วยระหว่างโรงพยาบาล Refer</t>
  </si>
  <si>
    <t>(สายงานหลัก)</t>
  </si>
  <si>
    <t>(สายงานรอง)</t>
  </si>
  <si>
    <t>ตำแหน่งอื่นๆ ที่เกี่ยวข้องกับ...(สายงานหลัก)</t>
  </si>
  <si>
    <t xml:space="preserve">            ดังนั้น จำนวนอัตรากำลังที่ต้องการ      =                คน</t>
  </si>
  <si>
    <r>
      <t xml:space="preserve">จำนวน
อัตรากำลัง
ที่ต้องการ
</t>
    </r>
    <r>
      <rPr>
        <b/>
        <sz val="16"/>
        <color rgb="FFFF0000"/>
        <rFont val="TH SarabunPSK"/>
        <family val="2"/>
      </rPr>
      <t>(8)/96,600</t>
    </r>
  </si>
  <si>
    <t>2. คณะกรรมการตรวจนับเงินคงเหลือประจำวัน</t>
  </si>
  <si>
    <t>3. ทบทวน Service Profile ของหน่วยงาน</t>
  </si>
  <si>
    <t>4. จัดทำผลงานพัฒนาคุณภาพหน่วยงาน (CQI)</t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</si>
  <si>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</si>
  <si>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</si>
  <si>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</si>
  <si>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</si>
  <si>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</si>
  <si>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</si>
  <si>
    <t>1. การประชุมร่วมกิจกรรม</t>
  </si>
  <si>
    <t xml:space="preserve"> 1.1 การประชุมกรรมการ อนุกรรมการ คณะทำงานภายในหน่วยงาน</t>
  </si>
  <si>
    <t xml:space="preserve"> 1.2 การประชุมกรรมการ อนุกรรมการ ภายนอกหน่วยงาน</t>
  </si>
  <si>
    <t>4. รับ-ส่งผู้ป่วย/ญาต ในโรงพยาบาล (รถไฟฟ้า/รถRefer)</t>
  </si>
  <si>
    <t xml:space="preserve"> - ตรวจเช็คและเปลี่ยนถ่ายน้ำมันเครื่องพร้อมอุปกรณ์</t>
  </si>
  <si>
    <t xml:space="preserve"> - เปลี่ยนยางรถถยนต์ทุก 50,000 กิโล</t>
  </si>
  <si>
    <t xml:space="preserve"> - เปลี่ยนแบตเตอรี่</t>
  </si>
  <si>
    <t xml:space="preserve"> - ตรวจสอบสภาพรถก่อนนำรถไปต่อภาษี</t>
  </si>
  <si>
    <t xml:space="preserve"> - ตรวจสอบอุปกรณ์สื่อสาร</t>
  </si>
  <si>
    <t xml:space="preserve">ตารางเก็บข้อมูลปริมาณงานด้านบริการ วิชาการ และบริหาร ย้อนหลัง 3 ปี (2557-2559)  </t>
  </si>
  <si>
    <t>6. รับส่งผู้ป่วย /ญาติ นอก รพ. ใช้เวลาครึ่งวัน</t>
  </si>
  <si>
    <t>7. รับส่งผู้ป่วย /ญาติ นอก รพ. ใช้เวลาเกินครึ่งวัน</t>
  </si>
  <si>
    <t>8. บริการยานพาหนะซื้อของในเมือง/ไปรษณีย์/ธนาคาร/ติดต่อราชการในเขต</t>
  </si>
  <si>
    <t>9. บริการยานพาหนะลงพื้นที่/ออกหน่วย/ประชุมต่างจังหวัด (ครึ่งวัน)</t>
  </si>
  <si>
    <t>10. บริการยานพาหนะลงพื้นที่/ออกหน่วย/ประชุมต่างจังหวัด (เต็มวัน)</t>
  </si>
  <si>
    <t>11. บันทึกข้อมูลหลังการใช้รถยนต์</t>
  </si>
  <si>
    <t>12. ขออนุมัติเติมน้ำมันเชื้อเพลิงพร้อมบันทึกข้อมูลและจัดเก็บต้นขั้วใบสั่งจ่ายน้ำมัน</t>
  </si>
  <si>
    <t>13. นำรถเติมเชื้อเพลิง(น้ำมัน/แก๊ส)</t>
  </si>
  <si>
    <t>14. การล้างทำความสะอาดรถยนต์</t>
  </si>
  <si>
    <t>15. ตรวจเช็คอุปกรณ์การแพทย์ ถังออกซิเจนในรถ Refer</t>
  </si>
  <si>
    <t>16. รายงานการใช้เชื้อเพลิงประจำเดือน</t>
  </si>
  <si>
    <t>17. รายงานการใช้แก๊สประจำเดือน</t>
  </si>
  <si>
    <t>18. สรุปรายงานการใช้รถยนต์ส่วนกลางประจำเดือน</t>
  </si>
  <si>
    <t>19. สรุปรายงานการใช้รถยนต์ประจำปี</t>
  </si>
  <si>
    <t>20. จัดตารางเวรพนักงานขับรถยนต์ทั้งในและนอกเวลาราชการประจำเดือน</t>
  </si>
  <si>
    <t>21. จัดทำเอกสารขออนุมัติซ่อมแซม/บำรุงรักษา</t>
  </si>
  <si>
    <t>22. นำรถยนต์เข้าศูนย์บริการซ่อมแซม/บำรุงรักษา</t>
  </si>
  <si>
    <t>23. กรณีดำเนินการซ่อมบำรุงเอง</t>
  </si>
  <si>
    <t>24. บันทึกรายละเอียดส่งซ่อมรถยนต์ส่วนกลาง</t>
  </si>
  <si>
    <t>25. บันทึกทะเบียนประวัติรถยนต์ส่วนกลาง (แบบ 2)</t>
  </si>
  <si>
    <t>26. บันทึกการใช้รถยนต์ส่วนกลาง (แบบ 4)</t>
  </si>
  <si>
    <t>27. บันทึกรายงานอุบัติเหตุ (แบบ 5)</t>
  </si>
  <si>
    <t>28. บันทึกรายละเอียดการซ่อมบำรุง (แบบ 6)</t>
  </si>
  <si>
    <t>29. จัดทำเอกสารเบิกเวรประจำเดือน/OT</t>
  </si>
  <si>
    <t>30. ต่อภาษีรถยนต์ประจำปี/ทำพรบ.รถยนต์</t>
  </si>
  <si>
    <t>31. ประสานงานการใช้รถยนต์ ภายใน</t>
  </si>
  <si>
    <t>32. รวบรวมใบขอรถเสนอหัวหน้าพร้อมจัดเก็บหลักฐาน</t>
  </si>
  <si>
    <t>33. ชาร์ทแบตเตอรี่/ถอดเปลี่ยนแบตเตอรี่/ถอดเปลี่ยนใบปัดน้ำฝน</t>
  </si>
  <si>
    <t xml:space="preserve">34. ตรวจเช็คครุภัณฑ์ / จัดทำแผนวัสดุ/ครุภัณฑ์ประจำปี </t>
  </si>
  <si>
    <t>35. พิมพ์หนังสือตามแบบฟอร์ม</t>
  </si>
  <si>
    <t>36. ตรวจทานหนังสือ</t>
  </si>
  <si>
    <t>37. รับหนังสือภายในหน่วยงาน</t>
  </si>
  <si>
    <t>38. จัดเก็บเอกสาร</t>
  </si>
  <si>
    <t>39. ตรวจสอบวันลา</t>
  </si>
  <si>
    <t>40. การเบิก ส่งคืน ซ่อมแซมวัสดุ/ครุภัณฑ์</t>
  </si>
  <si>
    <t>41. จัดทำรายงานการประชุม</t>
  </si>
  <si>
    <t>42. รายงานน้ำมันเชื่อเพลิงประจำเดือนมาตรการประหยัดพลังงาน</t>
  </si>
  <si>
    <t>43. ส่งข้อมูลผ่าน e-mail</t>
  </si>
  <si>
    <t>44. ประเมินผลการปฏิบัติราชการ</t>
  </si>
  <si>
    <t>5. จัดทำข้อมูลและรายงานตัวชี้วัดประจำเดือน</t>
  </si>
  <si>
    <t>6. ทบทวนบัญชีความเสี่ยงของงานยานพาหนะ</t>
  </si>
  <si>
    <t>7. จัดทำผลงานทางวิชาการ เช่น KM R2R</t>
  </si>
  <si>
    <t>8. ร่วมกิจกรรมพิธีการต่าง ๆ ที่รพ.จัดขึ้น</t>
  </si>
  <si>
    <t>9. ร่วมกิจกรรมพิธีการต่าง ๆ นอกโรงพยาบาลฯ</t>
  </si>
  <si>
    <t>(การประชุมวิชาการที่หน่วยงานของท่านเป็นผู้ดำเนินการจัดการประชุมเอง)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</si>
  <si>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</si>
  <si>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>วัน</t>
  </si>
  <si>
    <t>(หน่วยงานของท่านเป็นผู้ดำเนินการจัดฝึกอบรมเอง)</t>
  </si>
  <si>
    <t>10. การประชุมวิชาการภายในหน่วยงาน</t>
  </si>
  <si>
    <r>
      <t xml:space="preserve"> 10.1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</si>
  <si>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10.2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เต็มวัน</t>
    </r>
  </si>
  <si>
    <r>
      <t xml:space="preserve"> 10.3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</si>
  <si>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10.4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</si>
  <si>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11. การประชุมวิชาการภายนอกหน่วยงาน</t>
  </si>
  <si>
    <r>
      <t xml:space="preserve"> 11.1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</si>
  <si>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11.2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</si>
  <si>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12. งานบริการทางวิชาการ</t>
  </si>
  <si>
    <t xml:space="preserve"> 12.1 การสอน/วิทยากรภายในหน่วยงาน ครึ่งวัน</t>
  </si>
  <si>
    <t xml:space="preserve"> 12.2 การสอน/วิทยากรภายในหน่วยงาน เต็มวัน</t>
  </si>
  <si>
    <t xml:space="preserve"> 12.3 การสอน/วิทยากรภายนอกหน่วยงาน ครึ่งวัน</t>
  </si>
  <si>
    <t xml:space="preserve"> 12.4 การสอน/วิทยากรภายนอกหน่วยงาน เต็มวัน</t>
  </si>
  <si>
    <t xml:space="preserve"> 12.5 จัดฝึกอบรม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</si>
</sst>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;[Red]0"/>
    <numFmt numFmtId="188" formatCode="0.0000000"/>
  </numFmts>
  <fonts count="12" x14ac:knownFonts="1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i/>
      <sz val="16"/>
      <color theme="1"/>
      <name val="TH SarabunPSK"/>
      <family val="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4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2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49" fontId="7" fillId="0" borderId="3" xfId="0" applyNumberFormat="1" applyFont="1" applyBorder="1" applyAlignment="1">
      <alignment horizontal="center" wrapText="1"/>
    </xf>
    <xf numFmtId="0" fontId="2" fillId="0" borderId="0" xfId="0" applyFont="1" applyBorder="1"/>
    <xf numFmtId="0" fontId="3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 shrinkToFit="1"/>
    </xf>
    <xf numFmtId="0" fontId="9" fillId="0" borderId="7" xfId="0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vertical="center" wrapText="1" shrinkToFit="1"/>
    </xf>
    <xf numFmtId="187" fontId="8" fillId="0" borderId="3" xfId="0" applyNumberFormat="1" applyFont="1" applyBorder="1" applyAlignment="1">
      <alignment horizontal="center" vertical="center" wrapText="1" shrinkToFit="1"/>
    </xf>
    <xf numFmtId="187" fontId="8" fillId="0" borderId="3" xfId="0" applyNumberFormat="1" applyFont="1" applyFill="1" applyBorder="1" applyAlignment="1">
      <alignment horizontal="center" vertical="center" wrapText="1" shrinkToFit="1"/>
    </xf>
    <xf numFmtId="0" fontId="9" fillId="0" borderId="7" xfId="0" applyFont="1" applyFill="1" applyBorder="1" applyAlignment="1">
      <alignment vertical="center" wrapText="1" shrinkToFit="1"/>
    </xf>
    <xf numFmtId="3" fontId="8" fillId="0" borderId="8" xfId="0" applyNumberFormat="1" applyFont="1" applyBorder="1" applyAlignment="1">
      <alignment horizontal="center" vertical="center" wrapText="1" shrinkToFit="1"/>
    </xf>
    <xf numFmtId="1" fontId="8" fillId="0" borderId="3" xfId="0" applyNumberFormat="1" applyFont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/>
    <xf numFmtId="0" fontId="6" fillId="0" borderId="0" xfId="0" applyFont="1" applyFill="1"/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/>
    <xf numFmtId="0" fontId="11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188" fontId="2" fillId="3" borderId="1" xfId="0" applyNumberFormat="1" applyFont="1" applyFill="1" applyBorder="1" applyAlignment="1">
      <alignment horizontal="center" vertical="center" wrapText="1"/>
    </xf>
    <xf numFmtId="188" fontId="2" fillId="0" borderId="1" xfId="0" applyNumberFormat="1" applyFont="1" applyFill="1" applyBorder="1" applyAlignment="1">
      <alignment horizontal="center" vertical="center" wrapText="1"/>
    </xf>
    <xf numFmtId="188" fontId="2" fillId="3" borderId="5" xfId="0" applyNumberFormat="1" applyFont="1" applyFill="1" applyBorder="1" applyAlignment="1">
      <alignment horizontal="center" vertical="center" wrapText="1"/>
    </xf>
    <xf numFmtId="188" fontId="3" fillId="0" borderId="9" xfId="0" applyNumberFormat="1" applyFont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188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6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188" fontId="2" fillId="0" borderId="1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 shrinkToFit="1"/>
    </xf>
    <xf numFmtId="3" fontId="8" fillId="0" borderId="9" xfId="0" applyNumberFormat="1" applyFont="1" applyBorder="1" applyAlignment="1">
      <alignment horizontal="center" vertical="center" wrapText="1" shrinkToFit="1"/>
    </xf>
    <xf numFmtId="3" fontId="8" fillId="0" borderId="12" xfId="0" applyNumberFormat="1" applyFont="1" applyBorder="1" applyAlignment="1">
      <alignment horizontal="center" vertical="center" wrapText="1" shrinkToFit="1"/>
    </xf>
    <xf numFmtId="3" fontId="8" fillId="0" borderId="13" xfId="0" applyNumberFormat="1" applyFont="1" applyBorder="1" applyAlignment="1">
      <alignment horizontal="center" vertical="center" wrapText="1" shrinkToFit="1"/>
    </xf>
    <xf numFmtId="3" fontId="8" fillId="0" borderId="14" xfId="0" applyNumberFormat="1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85" zoomScaleNormal="85" zoomScaleSheetLayoutView="70" workbookViewId="0">
      <selection activeCell="A3" sqref="A3:J3"/>
    </sheetView>
  </sheetViews>
  <sheetFormatPr defaultColWidth="10.42578125" defaultRowHeight="24" x14ac:dyDescent="0.55000000000000004"/>
  <cols>
    <col min="1" max="1" width="68.85546875" style="17" customWidth="1"/>
    <col min="2" max="2" width="11.7109375" style="4" customWidth="1"/>
    <col min="3" max="3" width="13" style="4" customWidth="1"/>
    <col min="4" max="6" width="8" style="4" bestFit="1" customWidth="1"/>
    <col min="7" max="7" width="14.5703125" style="18" customWidth="1"/>
    <col min="8" max="8" width="15.7109375" style="18" customWidth="1"/>
    <col min="9" max="9" width="15.42578125" style="18" customWidth="1"/>
    <col min="10" max="10" width="13.140625" style="4" bestFit="1" customWidth="1"/>
    <col min="11" max="16384" width="10.42578125" style="4"/>
  </cols>
  <sheetData>
    <row r="1" spans="1:10" x14ac:dyDescent="0.55000000000000004">
      <c r="A1" s="108" t="s">
        <v>65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55000000000000004">
      <c r="A2" s="108" t="s">
        <v>34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s="26" customFormat="1" ht="22.5" customHeight="1" x14ac:dyDescent="0.55000000000000004">
      <c r="A3" s="109" t="s">
        <v>33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26" customFormat="1" ht="22.5" customHeight="1" x14ac:dyDescent="0.55000000000000004">
      <c r="A4" s="109" t="s">
        <v>35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x14ac:dyDescent="0.55000000000000004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55000000000000004">
      <c r="A6" s="97" t="s">
        <v>32</v>
      </c>
      <c r="B6" s="97"/>
      <c r="C6" s="97"/>
      <c r="D6" s="97"/>
      <c r="E6" s="97"/>
      <c r="F6" s="97"/>
      <c r="G6" s="97"/>
      <c r="H6" s="97"/>
      <c r="I6" s="97"/>
      <c r="J6" s="97"/>
    </row>
    <row r="7" spans="1:10" s="5" customFormat="1" x14ac:dyDescent="0.55000000000000004">
      <c r="A7" s="27" t="s">
        <v>1</v>
      </c>
      <c r="B7" s="27" t="s">
        <v>2</v>
      </c>
      <c r="C7" s="27" t="s">
        <v>3</v>
      </c>
      <c r="D7" s="27" t="s">
        <v>4</v>
      </c>
      <c r="E7" s="27" t="s">
        <v>5</v>
      </c>
      <c r="F7" s="27" t="s">
        <v>6</v>
      </c>
      <c r="G7" s="27" t="s">
        <v>7</v>
      </c>
      <c r="H7" s="27" t="s">
        <v>8</v>
      </c>
      <c r="I7" s="27" t="s">
        <v>9</v>
      </c>
      <c r="J7" s="27" t="s">
        <v>10</v>
      </c>
    </row>
    <row r="8" spans="1:10" x14ac:dyDescent="0.55000000000000004">
      <c r="A8" s="104" t="s">
        <v>11</v>
      </c>
      <c r="B8" s="106" t="s">
        <v>12</v>
      </c>
      <c r="C8" s="107" t="s">
        <v>13</v>
      </c>
      <c r="D8" s="98" t="s">
        <v>14</v>
      </c>
      <c r="E8" s="98"/>
      <c r="F8" s="98"/>
      <c r="G8" s="98"/>
      <c r="H8" s="99" t="s">
        <v>37</v>
      </c>
      <c r="I8" s="101" t="s">
        <v>46</v>
      </c>
      <c r="J8" s="103" t="s">
        <v>15</v>
      </c>
    </row>
    <row r="9" spans="1:10" ht="72" x14ac:dyDescent="0.55000000000000004">
      <c r="A9" s="105"/>
      <c r="B9" s="106"/>
      <c r="C9" s="107"/>
      <c r="D9" s="6">
        <v>2557</v>
      </c>
      <c r="E9" s="6">
        <v>2558</v>
      </c>
      <c r="F9" s="6">
        <v>2559</v>
      </c>
      <c r="G9" s="7" t="s">
        <v>36</v>
      </c>
      <c r="H9" s="100"/>
      <c r="I9" s="102"/>
      <c r="J9" s="100"/>
    </row>
    <row r="10" spans="1:10" x14ac:dyDescent="0.55000000000000004">
      <c r="A10" s="75" t="s">
        <v>26</v>
      </c>
      <c r="B10" s="76"/>
      <c r="C10" s="77"/>
      <c r="D10" s="78"/>
      <c r="E10" s="76"/>
      <c r="F10" s="76"/>
      <c r="G10" s="77"/>
      <c r="H10" s="76"/>
      <c r="I10" s="77"/>
      <c r="J10" s="76"/>
    </row>
    <row r="11" spans="1:10" s="3" customFormat="1" x14ac:dyDescent="0.55000000000000004">
      <c r="A11" s="19" t="s">
        <v>38</v>
      </c>
      <c r="B11" s="20" t="s">
        <v>31</v>
      </c>
      <c r="C11" s="23">
        <v>15</v>
      </c>
      <c r="D11" s="8"/>
      <c r="E11" s="9"/>
      <c r="F11" s="9"/>
      <c r="G11" s="65">
        <f>(D11+E11+F11)/3</f>
        <v>0</v>
      </c>
      <c r="H11" s="66">
        <f>G11*C11</f>
        <v>0</v>
      </c>
      <c r="I11" s="71">
        <f>H11/96600</f>
        <v>0</v>
      </c>
      <c r="J11" s="11"/>
    </row>
    <row r="12" spans="1:10" s="3" customFormat="1" x14ac:dyDescent="0.55000000000000004">
      <c r="A12" s="19" t="s">
        <v>39</v>
      </c>
      <c r="B12" s="20" t="s">
        <v>16</v>
      </c>
      <c r="C12" s="23">
        <v>30</v>
      </c>
      <c r="D12" s="8"/>
      <c r="E12" s="9"/>
      <c r="F12" s="9"/>
      <c r="G12" s="65">
        <f t="shared" ref="G12:G92" si="0">(D12+E12+F12)/3</f>
        <v>0</v>
      </c>
      <c r="H12" s="66">
        <f t="shared" ref="H12:H92" si="1">G12*C12</f>
        <v>0</v>
      </c>
      <c r="I12" s="71">
        <f t="shared" ref="I12:I92" si="2">H12/96600</f>
        <v>0</v>
      </c>
      <c r="J12" s="11"/>
    </row>
    <row r="13" spans="1:10" s="3" customFormat="1" x14ac:dyDescent="0.55000000000000004">
      <c r="A13" s="19" t="s">
        <v>40</v>
      </c>
      <c r="B13" s="20" t="s">
        <v>16</v>
      </c>
      <c r="C13" s="23">
        <v>10</v>
      </c>
      <c r="D13" s="8"/>
      <c r="E13" s="9"/>
      <c r="F13" s="9"/>
      <c r="G13" s="65">
        <f t="shared" si="0"/>
        <v>0</v>
      </c>
      <c r="H13" s="66">
        <f t="shared" si="1"/>
        <v>0</v>
      </c>
      <c r="I13" s="71">
        <f t="shared" si="2"/>
        <v>0</v>
      </c>
      <c r="J13" s="11"/>
    </row>
    <row r="14" spans="1:10" s="3" customFormat="1" x14ac:dyDescent="0.55000000000000004">
      <c r="A14" s="19" t="s">
        <v>59</v>
      </c>
      <c r="B14" s="20" t="s">
        <v>16</v>
      </c>
      <c r="C14" s="23">
        <v>30</v>
      </c>
      <c r="D14" s="8"/>
      <c r="E14" s="9"/>
      <c r="F14" s="9"/>
      <c r="G14" s="65">
        <f t="shared" si="0"/>
        <v>0</v>
      </c>
      <c r="H14" s="66">
        <f t="shared" si="1"/>
        <v>0</v>
      </c>
      <c r="I14" s="71">
        <f t="shared" si="2"/>
        <v>0</v>
      </c>
      <c r="J14" s="11"/>
    </row>
    <row r="15" spans="1:10" s="3" customFormat="1" x14ac:dyDescent="0.55000000000000004">
      <c r="A15" s="19" t="s">
        <v>41</v>
      </c>
      <c r="B15" s="20" t="s">
        <v>16</v>
      </c>
      <c r="C15" s="23">
        <v>90</v>
      </c>
      <c r="D15" s="8"/>
      <c r="E15" s="9"/>
      <c r="F15" s="9"/>
      <c r="G15" s="65">
        <f t="shared" si="0"/>
        <v>0</v>
      </c>
      <c r="H15" s="66">
        <f t="shared" si="1"/>
        <v>0</v>
      </c>
      <c r="I15" s="71">
        <f t="shared" si="2"/>
        <v>0</v>
      </c>
      <c r="J15" s="11"/>
    </row>
    <row r="16" spans="1:10" s="3" customFormat="1" x14ac:dyDescent="0.55000000000000004">
      <c r="A16" s="59" t="s">
        <v>66</v>
      </c>
      <c r="B16" s="60" t="s">
        <v>16</v>
      </c>
      <c r="C16" s="61">
        <v>180</v>
      </c>
      <c r="D16" s="8"/>
      <c r="E16" s="9"/>
      <c r="F16" s="9"/>
      <c r="G16" s="65">
        <f t="shared" si="0"/>
        <v>0</v>
      </c>
      <c r="H16" s="66">
        <f t="shared" si="1"/>
        <v>0</v>
      </c>
      <c r="I16" s="71">
        <f t="shared" si="2"/>
        <v>0</v>
      </c>
      <c r="J16" s="11"/>
    </row>
    <row r="17" spans="1:10" s="3" customFormat="1" x14ac:dyDescent="0.55000000000000004">
      <c r="A17" s="59" t="s">
        <v>67</v>
      </c>
      <c r="B17" s="60" t="s">
        <v>16</v>
      </c>
      <c r="C17" s="61">
        <v>420</v>
      </c>
      <c r="D17" s="8"/>
      <c r="E17" s="9"/>
      <c r="F17" s="9"/>
      <c r="G17" s="65">
        <f t="shared" si="0"/>
        <v>0</v>
      </c>
      <c r="H17" s="66">
        <f t="shared" si="1"/>
        <v>0</v>
      </c>
      <c r="I17" s="71">
        <f t="shared" si="2"/>
        <v>0</v>
      </c>
      <c r="J17" s="11"/>
    </row>
    <row r="18" spans="1:10" s="3" customFormat="1" x14ac:dyDescent="0.55000000000000004">
      <c r="A18" s="19" t="s">
        <v>68</v>
      </c>
      <c r="B18" s="20" t="s">
        <v>16</v>
      </c>
      <c r="C18" s="23">
        <v>180</v>
      </c>
      <c r="D18" s="8"/>
      <c r="E18" s="9"/>
      <c r="F18" s="9"/>
      <c r="G18" s="65">
        <f t="shared" si="0"/>
        <v>0</v>
      </c>
      <c r="H18" s="66">
        <f t="shared" si="1"/>
        <v>0</v>
      </c>
      <c r="I18" s="71">
        <f t="shared" si="2"/>
        <v>0</v>
      </c>
      <c r="J18" s="11"/>
    </row>
    <row r="19" spans="1:10" s="3" customFormat="1" x14ac:dyDescent="0.55000000000000004">
      <c r="A19" s="19" t="s">
        <v>69</v>
      </c>
      <c r="B19" s="20" t="s">
        <v>16</v>
      </c>
      <c r="C19" s="23">
        <v>210</v>
      </c>
      <c r="D19" s="8"/>
      <c r="E19" s="9"/>
      <c r="F19" s="9"/>
      <c r="G19" s="65">
        <f t="shared" si="0"/>
        <v>0</v>
      </c>
      <c r="H19" s="66">
        <f t="shared" si="1"/>
        <v>0</v>
      </c>
      <c r="I19" s="71">
        <f t="shared" si="2"/>
        <v>0</v>
      </c>
      <c r="J19" s="11"/>
    </row>
    <row r="20" spans="1:10" s="3" customFormat="1" x14ac:dyDescent="0.55000000000000004">
      <c r="A20" s="59" t="s">
        <v>70</v>
      </c>
      <c r="B20" s="60" t="s">
        <v>16</v>
      </c>
      <c r="C20" s="61">
        <v>420</v>
      </c>
      <c r="D20" s="8"/>
      <c r="E20" s="9"/>
      <c r="F20" s="9"/>
      <c r="G20" s="65">
        <f t="shared" si="0"/>
        <v>0</v>
      </c>
      <c r="H20" s="66">
        <f t="shared" si="1"/>
        <v>0</v>
      </c>
      <c r="I20" s="71">
        <f t="shared" si="2"/>
        <v>0</v>
      </c>
      <c r="J20" s="11"/>
    </row>
    <row r="21" spans="1:10" s="3" customFormat="1" x14ac:dyDescent="0.55000000000000004">
      <c r="A21" s="19" t="s">
        <v>71</v>
      </c>
      <c r="B21" s="20" t="s">
        <v>16</v>
      </c>
      <c r="C21" s="23">
        <v>10</v>
      </c>
      <c r="D21" s="8"/>
      <c r="E21" s="9"/>
      <c r="F21" s="9"/>
      <c r="G21" s="65">
        <f t="shared" si="0"/>
        <v>0</v>
      </c>
      <c r="H21" s="66">
        <f t="shared" si="1"/>
        <v>0</v>
      </c>
      <c r="I21" s="71">
        <f t="shared" si="2"/>
        <v>0</v>
      </c>
      <c r="J21" s="11"/>
    </row>
    <row r="22" spans="1:10" s="3" customFormat="1" x14ac:dyDescent="0.55000000000000004">
      <c r="A22" s="19" t="s">
        <v>72</v>
      </c>
      <c r="B22" s="20" t="s">
        <v>16</v>
      </c>
      <c r="C22" s="23">
        <v>30</v>
      </c>
      <c r="D22" s="8"/>
      <c r="E22" s="9"/>
      <c r="F22" s="9"/>
      <c r="G22" s="65">
        <f t="shared" si="0"/>
        <v>0</v>
      </c>
      <c r="H22" s="66">
        <f t="shared" si="1"/>
        <v>0</v>
      </c>
      <c r="I22" s="71">
        <f t="shared" si="2"/>
        <v>0</v>
      </c>
      <c r="J22" s="11"/>
    </row>
    <row r="23" spans="1:10" s="3" customFormat="1" x14ac:dyDescent="0.55000000000000004">
      <c r="A23" s="19" t="s">
        <v>73</v>
      </c>
      <c r="B23" s="20" t="s">
        <v>16</v>
      </c>
      <c r="C23" s="23">
        <v>30</v>
      </c>
      <c r="D23" s="8"/>
      <c r="E23" s="9"/>
      <c r="F23" s="9"/>
      <c r="G23" s="65">
        <f t="shared" si="0"/>
        <v>0</v>
      </c>
      <c r="H23" s="66">
        <f t="shared" si="1"/>
        <v>0</v>
      </c>
      <c r="I23" s="71">
        <f t="shared" si="2"/>
        <v>0</v>
      </c>
      <c r="J23" s="11"/>
    </row>
    <row r="24" spans="1:10" s="3" customFormat="1" x14ac:dyDescent="0.55000000000000004">
      <c r="A24" s="19" t="s">
        <v>74</v>
      </c>
      <c r="B24" s="20" t="s">
        <v>16</v>
      </c>
      <c r="C24" s="23">
        <v>120</v>
      </c>
      <c r="D24" s="8"/>
      <c r="E24" s="9"/>
      <c r="F24" s="9"/>
      <c r="G24" s="65">
        <f t="shared" si="0"/>
        <v>0</v>
      </c>
      <c r="H24" s="66">
        <f t="shared" si="1"/>
        <v>0</v>
      </c>
      <c r="I24" s="71">
        <f t="shared" si="2"/>
        <v>0</v>
      </c>
      <c r="J24" s="11"/>
    </row>
    <row r="25" spans="1:10" s="3" customFormat="1" x14ac:dyDescent="0.55000000000000004">
      <c r="A25" s="19" t="s">
        <v>75</v>
      </c>
      <c r="B25" s="20" t="s">
        <v>16</v>
      </c>
      <c r="C25" s="23">
        <v>30</v>
      </c>
      <c r="D25" s="8"/>
      <c r="E25" s="9"/>
      <c r="F25" s="9"/>
      <c r="G25" s="65">
        <f t="shared" si="0"/>
        <v>0</v>
      </c>
      <c r="H25" s="66">
        <f t="shared" si="1"/>
        <v>0</v>
      </c>
      <c r="I25" s="71">
        <f t="shared" si="2"/>
        <v>0</v>
      </c>
      <c r="J25" s="11"/>
    </row>
    <row r="26" spans="1:10" s="3" customFormat="1" x14ac:dyDescent="0.55000000000000004">
      <c r="A26" s="21" t="s">
        <v>76</v>
      </c>
      <c r="B26" s="20" t="s">
        <v>16</v>
      </c>
      <c r="C26" s="23">
        <v>30</v>
      </c>
      <c r="D26" s="12"/>
      <c r="E26" s="13"/>
      <c r="F26" s="13"/>
      <c r="G26" s="65">
        <f t="shared" si="0"/>
        <v>0</v>
      </c>
      <c r="H26" s="66">
        <f t="shared" si="1"/>
        <v>0</v>
      </c>
      <c r="I26" s="71">
        <f t="shared" si="2"/>
        <v>0</v>
      </c>
      <c r="J26" s="11"/>
    </row>
    <row r="27" spans="1:10" s="3" customFormat="1" x14ac:dyDescent="0.55000000000000004">
      <c r="A27" s="67" t="s">
        <v>77</v>
      </c>
      <c r="B27" s="60" t="s">
        <v>16</v>
      </c>
      <c r="C27" s="61">
        <v>30</v>
      </c>
      <c r="D27" s="12"/>
      <c r="E27" s="13"/>
      <c r="F27" s="13"/>
      <c r="G27" s="65">
        <f t="shared" si="0"/>
        <v>0</v>
      </c>
      <c r="H27" s="66">
        <f t="shared" si="1"/>
        <v>0</v>
      </c>
      <c r="I27" s="71">
        <f t="shared" si="2"/>
        <v>0</v>
      </c>
      <c r="J27" s="11"/>
    </row>
    <row r="28" spans="1:10" s="3" customFormat="1" x14ac:dyDescent="0.55000000000000004">
      <c r="A28" s="19" t="s">
        <v>78</v>
      </c>
      <c r="B28" s="20" t="s">
        <v>16</v>
      </c>
      <c r="C28" s="23">
        <v>60</v>
      </c>
      <c r="D28" s="12"/>
      <c r="E28" s="13"/>
      <c r="F28" s="13"/>
      <c r="G28" s="65">
        <f t="shared" si="0"/>
        <v>0</v>
      </c>
      <c r="H28" s="66">
        <f t="shared" si="1"/>
        <v>0</v>
      </c>
      <c r="I28" s="71">
        <f t="shared" si="2"/>
        <v>0</v>
      </c>
      <c r="J28" s="11"/>
    </row>
    <row r="29" spans="1:10" s="3" customFormat="1" x14ac:dyDescent="0.55000000000000004">
      <c r="A29" s="25" t="s">
        <v>79</v>
      </c>
      <c r="B29" s="20" t="s">
        <v>16</v>
      </c>
      <c r="C29" s="23">
        <v>60</v>
      </c>
      <c r="D29" s="12"/>
      <c r="E29" s="13"/>
      <c r="F29" s="13"/>
      <c r="G29" s="65">
        <f t="shared" si="0"/>
        <v>0</v>
      </c>
      <c r="H29" s="66">
        <f t="shared" si="1"/>
        <v>0</v>
      </c>
      <c r="I29" s="71">
        <f t="shared" si="2"/>
        <v>0</v>
      </c>
      <c r="J29" s="2"/>
    </row>
    <row r="30" spans="1:10" s="3" customFormat="1" x14ac:dyDescent="0.55000000000000004">
      <c r="A30" s="19" t="s">
        <v>80</v>
      </c>
      <c r="B30" s="20" t="s">
        <v>16</v>
      </c>
      <c r="C30" s="20">
        <v>60</v>
      </c>
      <c r="D30" s="1"/>
      <c r="E30" s="2"/>
      <c r="F30" s="2"/>
      <c r="G30" s="65">
        <f t="shared" si="0"/>
        <v>0</v>
      </c>
      <c r="H30" s="66">
        <f t="shared" si="1"/>
        <v>0</v>
      </c>
      <c r="I30" s="71">
        <f t="shared" si="2"/>
        <v>0</v>
      </c>
      <c r="J30" s="2"/>
    </row>
    <row r="31" spans="1:10" s="3" customFormat="1" x14ac:dyDescent="0.55000000000000004">
      <c r="A31" s="19" t="s">
        <v>81</v>
      </c>
      <c r="B31" s="20" t="s">
        <v>16</v>
      </c>
      <c r="C31" s="20">
        <v>20</v>
      </c>
      <c r="D31" s="1"/>
      <c r="E31" s="2"/>
      <c r="F31" s="2"/>
      <c r="G31" s="65">
        <f t="shared" si="0"/>
        <v>0</v>
      </c>
      <c r="H31" s="66">
        <f t="shared" si="1"/>
        <v>0</v>
      </c>
      <c r="I31" s="71">
        <f t="shared" si="2"/>
        <v>0</v>
      </c>
      <c r="J31" s="2"/>
    </row>
    <row r="32" spans="1:10" s="3" customFormat="1" x14ac:dyDescent="0.55000000000000004">
      <c r="A32" s="19" t="s">
        <v>82</v>
      </c>
      <c r="B32" s="20" t="s">
        <v>16</v>
      </c>
      <c r="C32" s="23">
        <v>240</v>
      </c>
      <c r="D32" s="12"/>
      <c r="E32" s="13"/>
      <c r="F32" s="13"/>
      <c r="G32" s="65">
        <f t="shared" si="0"/>
        <v>0</v>
      </c>
      <c r="H32" s="66">
        <f t="shared" si="1"/>
        <v>0</v>
      </c>
      <c r="I32" s="71">
        <f t="shared" si="2"/>
        <v>0</v>
      </c>
      <c r="J32" s="11"/>
    </row>
    <row r="33" spans="1:10" s="3" customFormat="1" x14ac:dyDescent="0.55000000000000004">
      <c r="A33" s="59" t="s">
        <v>83</v>
      </c>
      <c r="B33" s="60"/>
      <c r="C33" s="61"/>
      <c r="D33" s="12"/>
      <c r="E33" s="13"/>
      <c r="F33" s="13"/>
      <c r="G33" s="65"/>
      <c r="H33" s="66"/>
      <c r="I33" s="71"/>
      <c r="J33" s="11"/>
    </row>
    <row r="34" spans="1:10" s="3" customFormat="1" x14ac:dyDescent="0.55000000000000004">
      <c r="A34" s="59" t="s">
        <v>60</v>
      </c>
      <c r="B34" s="60" t="s">
        <v>16</v>
      </c>
      <c r="C34" s="61">
        <v>240</v>
      </c>
      <c r="D34" s="12"/>
      <c r="E34" s="13"/>
      <c r="F34" s="13"/>
      <c r="G34" s="65">
        <f t="shared" si="0"/>
        <v>0</v>
      </c>
      <c r="H34" s="66">
        <f t="shared" si="1"/>
        <v>0</v>
      </c>
      <c r="I34" s="71">
        <f t="shared" si="2"/>
        <v>0</v>
      </c>
      <c r="J34" s="11"/>
    </row>
    <row r="35" spans="1:10" s="3" customFormat="1" x14ac:dyDescent="0.55000000000000004">
      <c r="A35" s="59" t="s">
        <v>61</v>
      </c>
      <c r="B35" s="60" t="s">
        <v>16</v>
      </c>
      <c r="C35" s="61">
        <v>240</v>
      </c>
      <c r="D35" s="12"/>
      <c r="E35" s="13"/>
      <c r="F35" s="13"/>
      <c r="G35" s="65">
        <f t="shared" si="0"/>
        <v>0</v>
      </c>
      <c r="H35" s="66">
        <f t="shared" si="1"/>
        <v>0</v>
      </c>
      <c r="I35" s="71">
        <f t="shared" si="2"/>
        <v>0</v>
      </c>
      <c r="J35" s="11"/>
    </row>
    <row r="36" spans="1:10" s="3" customFormat="1" x14ac:dyDescent="0.55000000000000004">
      <c r="A36" s="59" t="s">
        <v>62</v>
      </c>
      <c r="B36" s="60" t="s">
        <v>16</v>
      </c>
      <c r="C36" s="61">
        <v>240</v>
      </c>
      <c r="D36" s="12"/>
      <c r="E36" s="13"/>
      <c r="F36" s="13"/>
      <c r="G36" s="65">
        <f t="shared" si="0"/>
        <v>0</v>
      </c>
      <c r="H36" s="66">
        <f t="shared" si="1"/>
        <v>0</v>
      </c>
      <c r="I36" s="71">
        <f t="shared" si="2"/>
        <v>0</v>
      </c>
      <c r="J36" s="11"/>
    </row>
    <row r="37" spans="1:10" s="3" customFormat="1" x14ac:dyDescent="0.55000000000000004">
      <c r="A37" s="59" t="s">
        <v>63</v>
      </c>
      <c r="B37" s="60" t="s">
        <v>16</v>
      </c>
      <c r="C37" s="61">
        <v>120</v>
      </c>
      <c r="D37" s="12"/>
      <c r="E37" s="13"/>
      <c r="F37" s="13"/>
      <c r="G37" s="65">
        <f t="shared" si="0"/>
        <v>0</v>
      </c>
      <c r="H37" s="66">
        <f t="shared" si="1"/>
        <v>0</v>
      </c>
      <c r="I37" s="71">
        <f t="shared" si="2"/>
        <v>0</v>
      </c>
      <c r="J37" s="11"/>
    </row>
    <row r="38" spans="1:10" s="3" customFormat="1" x14ac:dyDescent="0.55000000000000004">
      <c r="A38" s="59" t="s">
        <v>64</v>
      </c>
      <c r="B38" s="60" t="s">
        <v>16</v>
      </c>
      <c r="C38" s="61">
        <v>60</v>
      </c>
      <c r="D38" s="12"/>
      <c r="E38" s="13"/>
      <c r="F38" s="13"/>
      <c r="G38" s="65">
        <f t="shared" si="0"/>
        <v>0</v>
      </c>
      <c r="H38" s="66">
        <f t="shared" si="1"/>
        <v>0</v>
      </c>
      <c r="I38" s="71">
        <f t="shared" si="2"/>
        <v>0</v>
      </c>
      <c r="J38" s="11"/>
    </row>
    <row r="39" spans="1:10" s="3" customFormat="1" x14ac:dyDescent="0.55000000000000004">
      <c r="A39" s="70" t="s">
        <v>84</v>
      </c>
      <c r="B39" s="60" t="s">
        <v>16</v>
      </c>
      <c r="C39" s="60">
        <v>10</v>
      </c>
      <c r="D39" s="12"/>
      <c r="E39" s="13"/>
      <c r="F39" s="13"/>
      <c r="G39" s="61">
        <f t="shared" si="0"/>
        <v>0</v>
      </c>
      <c r="H39" s="10">
        <f t="shared" si="1"/>
        <v>0</v>
      </c>
      <c r="I39" s="72">
        <f t="shared" si="2"/>
        <v>0</v>
      </c>
      <c r="J39" s="11"/>
    </row>
    <row r="40" spans="1:10" s="3" customFormat="1" x14ac:dyDescent="0.55000000000000004">
      <c r="A40" s="22" t="s">
        <v>85</v>
      </c>
      <c r="B40" s="20" t="s">
        <v>16</v>
      </c>
      <c r="C40" s="23">
        <v>5</v>
      </c>
      <c r="D40" s="12"/>
      <c r="E40" s="13"/>
      <c r="F40" s="13"/>
      <c r="G40" s="65">
        <f t="shared" si="0"/>
        <v>0</v>
      </c>
      <c r="H40" s="66">
        <f t="shared" si="1"/>
        <v>0</v>
      </c>
      <c r="I40" s="71">
        <f t="shared" si="2"/>
        <v>0</v>
      </c>
      <c r="J40" s="11"/>
    </row>
    <row r="41" spans="1:10" s="3" customFormat="1" x14ac:dyDescent="0.55000000000000004">
      <c r="A41" s="22" t="s">
        <v>86</v>
      </c>
      <c r="B41" s="20" t="s">
        <v>16</v>
      </c>
      <c r="C41" s="20">
        <v>5</v>
      </c>
      <c r="D41" s="12"/>
      <c r="E41" s="13"/>
      <c r="F41" s="13"/>
      <c r="G41" s="65">
        <f t="shared" si="0"/>
        <v>0</v>
      </c>
      <c r="H41" s="66">
        <f t="shared" si="1"/>
        <v>0</v>
      </c>
      <c r="I41" s="71">
        <f t="shared" si="2"/>
        <v>0</v>
      </c>
      <c r="J41" s="11"/>
    </row>
    <row r="42" spans="1:10" s="3" customFormat="1" x14ac:dyDescent="0.55000000000000004">
      <c r="A42" s="22" t="s">
        <v>87</v>
      </c>
      <c r="B42" s="20" t="s">
        <v>16</v>
      </c>
      <c r="C42" s="20">
        <v>15</v>
      </c>
      <c r="D42" s="12"/>
      <c r="E42" s="13"/>
      <c r="F42" s="13"/>
      <c r="G42" s="65">
        <f t="shared" si="0"/>
        <v>0</v>
      </c>
      <c r="H42" s="66">
        <f t="shared" si="1"/>
        <v>0</v>
      </c>
      <c r="I42" s="71">
        <f t="shared" si="2"/>
        <v>0</v>
      </c>
      <c r="J42" s="11"/>
    </row>
    <row r="43" spans="1:10" s="3" customFormat="1" x14ac:dyDescent="0.55000000000000004">
      <c r="A43" s="22" t="s">
        <v>88</v>
      </c>
      <c r="B43" s="20" t="s">
        <v>16</v>
      </c>
      <c r="C43" s="20">
        <v>15</v>
      </c>
      <c r="D43" s="12"/>
      <c r="E43" s="13"/>
      <c r="F43" s="13"/>
      <c r="G43" s="65">
        <f t="shared" si="0"/>
        <v>0</v>
      </c>
      <c r="H43" s="66">
        <f t="shared" si="1"/>
        <v>0</v>
      </c>
      <c r="I43" s="71">
        <f t="shared" si="2"/>
        <v>0</v>
      </c>
      <c r="J43" s="11"/>
    </row>
    <row r="44" spans="1:10" s="3" customFormat="1" x14ac:dyDescent="0.55000000000000004">
      <c r="A44" s="19" t="s">
        <v>89</v>
      </c>
      <c r="B44" s="20" t="s">
        <v>16</v>
      </c>
      <c r="C44" s="23">
        <v>60</v>
      </c>
      <c r="D44" s="12"/>
      <c r="E44" s="13"/>
      <c r="F44" s="13"/>
      <c r="G44" s="65">
        <f t="shared" si="0"/>
        <v>0</v>
      </c>
      <c r="H44" s="66">
        <f t="shared" si="1"/>
        <v>0</v>
      </c>
      <c r="I44" s="71">
        <f t="shared" si="2"/>
        <v>0</v>
      </c>
      <c r="J44" s="11"/>
    </row>
    <row r="45" spans="1:10" s="3" customFormat="1" x14ac:dyDescent="0.55000000000000004">
      <c r="A45" s="19" t="s">
        <v>90</v>
      </c>
      <c r="B45" s="20" t="s">
        <v>16</v>
      </c>
      <c r="C45" s="23">
        <v>180</v>
      </c>
      <c r="D45" s="12"/>
      <c r="E45" s="13"/>
      <c r="F45" s="13"/>
      <c r="G45" s="65">
        <f t="shared" si="0"/>
        <v>0</v>
      </c>
      <c r="H45" s="66">
        <f t="shared" si="1"/>
        <v>0</v>
      </c>
      <c r="I45" s="71">
        <f t="shared" si="2"/>
        <v>0</v>
      </c>
      <c r="J45" s="11"/>
    </row>
    <row r="46" spans="1:10" s="3" customFormat="1" x14ac:dyDescent="0.55000000000000004">
      <c r="A46" s="21" t="s">
        <v>91</v>
      </c>
      <c r="B46" s="24" t="s">
        <v>16</v>
      </c>
      <c r="C46" s="24">
        <v>10</v>
      </c>
      <c r="D46" s="12"/>
      <c r="E46" s="13"/>
      <c r="F46" s="13"/>
      <c r="G46" s="65">
        <f t="shared" si="0"/>
        <v>0</v>
      </c>
      <c r="H46" s="66">
        <f t="shared" si="1"/>
        <v>0</v>
      </c>
      <c r="I46" s="71">
        <f t="shared" si="2"/>
        <v>0</v>
      </c>
      <c r="J46" s="11"/>
    </row>
    <row r="47" spans="1:10" s="3" customFormat="1" x14ac:dyDescent="0.55000000000000004">
      <c r="A47" s="21" t="s">
        <v>92</v>
      </c>
      <c r="B47" s="24" t="s">
        <v>16</v>
      </c>
      <c r="C47" s="24">
        <v>30</v>
      </c>
      <c r="D47" s="12"/>
      <c r="E47" s="13"/>
      <c r="F47" s="13"/>
      <c r="G47" s="65">
        <f t="shared" si="0"/>
        <v>0</v>
      </c>
      <c r="H47" s="66">
        <f t="shared" si="1"/>
        <v>0</v>
      </c>
      <c r="I47" s="71">
        <f t="shared" si="2"/>
        <v>0</v>
      </c>
      <c r="J47" s="11"/>
    </row>
    <row r="48" spans="1:10" s="3" customFormat="1" x14ac:dyDescent="0.55000000000000004">
      <c r="A48" s="19" t="s">
        <v>93</v>
      </c>
      <c r="B48" s="20" t="s">
        <v>16</v>
      </c>
      <c r="C48" s="23">
        <v>30</v>
      </c>
      <c r="D48" s="12"/>
      <c r="E48" s="13"/>
      <c r="F48" s="13"/>
      <c r="G48" s="65">
        <f t="shared" si="0"/>
        <v>0</v>
      </c>
      <c r="H48" s="66">
        <f t="shared" si="1"/>
        <v>0</v>
      </c>
      <c r="I48" s="71">
        <f t="shared" si="2"/>
        <v>0</v>
      </c>
      <c r="J48" s="11"/>
    </row>
    <row r="49" spans="1:10" s="3" customFormat="1" x14ac:dyDescent="0.55000000000000004">
      <c r="A49" s="19" t="s">
        <v>94</v>
      </c>
      <c r="B49" s="20" t="s">
        <v>16</v>
      </c>
      <c r="C49" s="23">
        <v>60</v>
      </c>
      <c r="D49" s="12"/>
      <c r="E49" s="13"/>
      <c r="F49" s="13"/>
      <c r="G49" s="65">
        <f t="shared" si="0"/>
        <v>0</v>
      </c>
      <c r="H49" s="66">
        <f t="shared" si="1"/>
        <v>0</v>
      </c>
      <c r="I49" s="71">
        <f t="shared" si="2"/>
        <v>0</v>
      </c>
      <c r="J49" s="11"/>
    </row>
    <row r="50" spans="1:10" s="3" customFormat="1" x14ac:dyDescent="0.55000000000000004">
      <c r="A50" s="19" t="s">
        <v>95</v>
      </c>
      <c r="B50" s="20" t="s">
        <v>29</v>
      </c>
      <c r="C50" s="20">
        <v>5</v>
      </c>
      <c r="D50" s="1"/>
      <c r="E50" s="2"/>
      <c r="F50" s="2"/>
      <c r="G50" s="65">
        <f t="shared" si="0"/>
        <v>0</v>
      </c>
      <c r="H50" s="66">
        <f t="shared" si="1"/>
        <v>0</v>
      </c>
      <c r="I50" s="71">
        <f t="shared" si="2"/>
        <v>0</v>
      </c>
      <c r="J50" s="2"/>
    </row>
    <row r="51" spans="1:10" s="3" customFormat="1" x14ac:dyDescent="0.55000000000000004">
      <c r="A51" s="19" t="s">
        <v>96</v>
      </c>
      <c r="B51" s="20" t="s">
        <v>29</v>
      </c>
      <c r="C51" s="20">
        <v>5</v>
      </c>
      <c r="D51" s="1"/>
      <c r="E51" s="2"/>
      <c r="F51" s="2"/>
      <c r="G51" s="65">
        <f t="shared" si="0"/>
        <v>0</v>
      </c>
      <c r="H51" s="66">
        <f t="shared" si="1"/>
        <v>0</v>
      </c>
      <c r="I51" s="71">
        <f t="shared" si="2"/>
        <v>0</v>
      </c>
      <c r="J51" s="2"/>
    </row>
    <row r="52" spans="1:10" s="3" customFormat="1" x14ac:dyDescent="0.55000000000000004">
      <c r="A52" s="19" t="s">
        <v>97</v>
      </c>
      <c r="B52" s="20" t="s">
        <v>29</v>
      </c>
      <c r="C52" s="20">
        <v>3</v>
      </c>
      <c r="D52" s="1"/>
      <c r="E52" s="2"/>
      <c r="F52" s="2"/>
      <c r="G52" s="65">
        <f t="shared" si="0"/>
        <v>0</v>
      </c>
      <c r="H52" s="66">
        <f t="shared" si="1"/>
        <v>0</v>
      </c>
      <c r="I52" s="71">
        <f t="shared" si="2"/>
        <v>0</v>
      </c>
      <c r="J52" s="2"/>
    </row>
    <row r="53" spans="1:10" s="3" customFormat="1" x14ac:dyDescent="0.55000000000000004">
      <c r="A53" s="19" t="s">
        <v>98</v>
      </c>
      <c r="B53" s="20" t="s">
        <v>29</v>
      </c>
      <c r="C53" s="20">
        <v>3</v>
      </c>
      <c r="D53" s="1"/>
      <c r="E53" s="2"/>
      <c r="F53" s="2"/>
      <c r="G53" s="65">
        <f t="shared" si="0"/>
        <v>0</v>
      </c>
      <c r="H53" s="66">
        <f t="shared" si="1"/>
        <v>0</v>
      </c>
      <c r="I53" s="71">
        <f t="shared" si="2"/>
        <v>0</v>
      </c>
      <c r="J53" s="2"/>
    </row>
    <row r="54" spans="1:10" s="3" customFormat="1" x14ac:dyDescent="0.55000000000000004">
      <c r="A54" s="19" t="s">
        <v>99</v>
      </c>
      <c r="B54" s="20" t="s">
        <v>16</v>
      </c>
      <c r="C54" s="20">
        <v>2</v>
      </c>
      <c r="D54" s="1"/>
      <c r="E54" s="2"/>
      <c r="F54" s="2"/>
      <c r="G54" s="65">
        <f t="shared" si="0"/>
        <v>0</v>
      </c>
      <c r="H54" s="66">
        <f t="shared" si="1"/>
        <v>0</v>
      </c>
      <c r="I54" s="71">
        <f t="shared" si="2"/>
        <v>0</v>
      </c>
      <c r="J54" s="2"/>
    </row>
    <row r="55" spans="1:10" s="3" customFormat="1" x14ac:dyDescent="0.55000000000000004">
      <c r="A55" s="19" t="s">
        <v>100</v>
      </c>
      <c r="B55" s="20" t="s">
        <v>16</v>
      </c>
      <c r="C55" s="20">
        <v>30</v>
      </c>
      <c r="D55" s="1"/>
      <c r="E55" s="2"/>
      <c r="F55" s="2"/>
      <c r="G55" s="65">
        <f t="shared" si="0"/>
        <v>0</v>
      </c>
      <c r="H55" s="66">
        <f t="shared" si="1"/>
        <v>0</v>
      </c>
      <c r="I55" s="71">
        <f t="shared" si="2"/>
        <v>0</v>
      </c>
      <c r="J55" s="2"/>
    </row>
    <row r="56" spans="1:10" s="3" customFormat="1" x14ac:dyDescent="0.55000000000000004">
      <c r="A56" s="25" t="s">
        <v>101</v>
      </c>
      <c r="B56" s="20" t="s">
        <v>16</v>
      </c>
      <c r="C56" s="23">
        <v>60</v>
      </c>
      <c r="D56" s="12"/>
      <c r="E56" s="13"/>
      <c r="F56" s="13"/>
      <c r="G56" s="65">
        <f t="shared" si="0"/>
        <v>0</v>
      </c>
      <c r="H56" s="66">
        <f t="shared" si="1"/>
        <v>0</v>
      </c>
      <c r="I56" s="71">
        <f t="shared" si="2"/>
        <v>0</v>
      </c>
      <c r="J56" s="2"/>
    </row>
    <row r="57" spans="1:10" s="3" customFormat="1" x14ac:dyDescent="0.55000000000000004">
      <c r="A57" s="19" t="s">
        <v>102</v>
      </c>
      <c r="B57" s="20" t="s">
        <v>16</v>
      </c>
      <c r="C57" s="20">
        <v>60</v>
      </c>
      <c r="D57" s="1"/>
      <c r="E57" s="2"/>
      <c r="F57" s="2"/>
      <c r="G57" s="65">
        <f t="shared" si="0"/>
        <v>0</v>
      </c>
      <c r="H57" s="66">
        <f t="shared" si="1"/>
        <v>0</v>
      </c>
      <c r="I57" s="71">
        <f t="shared" si="2"/>
        <v>0</v>
      </c>
      <c r="J57" s="2"/>
    </row>
    <row r="58" spans="1:10" s="3" customFormat="1" x14ac:dyDescent="0.55000000000000004">
      <c r="A58" s="19" t="s">
        <v>103</v>
      </c>
      <c r="B58" s="20" t="s">
        <v>16</v>
      </c>
      <c r="C58" s="20">
        <v>30</v>
      </c>
      <c r="D58" s="1"/>
      <c r="E58" s="2"/>
      <c r="F58" s="2"/>
      <c r="G58" s="65">
        <f t="shared" si="0"/>
        <v>0</v>
      </c>
      <c r="H58" s="66">
        <f t="shared" si="1"/>
        <v>0</v>
      </c>
      <c r="I58" s="71">
        <f t="shared" si="2"/>
        <v>0</v>
      </c>
      <c r="J58" s="2"/>
    </row>
    <row r="59" spans="1:10" s="3" customFormat="1" x14ac:dyDescent="0.55000000000000004">
      <c r="A59" s="19" t="s">
        <v>104</v>
      </c>
      <c r="B59" s="20" t="s">
        <v>16</v>
      </c>
      <c r="C59" s="20">
        <v>420</v>
      </c>
      <c r="D59" s="1"/>
      <c r="E59" s="2"/>
      <c r="F59" s="2"/>
      <c r="G59" s="65">
        <f t="shared" si="0"/>
        <v>0</v>
      </c>
      <c r="H59" s="66">
        <f t="shared" si="1"/>
        <v>0</v>
      </c>
      <c r="I59" s="71">
        <f t="shared" si="2"/>
        <v>0</v>
      </c>
      <c r="J59" s="2"/>
    </row>
    <row r="60" spans="1:10" s="3" customFormat="1" x14ac:dyDescent="0.55000000000000004">
      <c r="A60" s="79" t="s">
        <v>27</v>
      </c>
      <c r="B60" s="80"/>
      <c r="C60" s="81"/>
      <c r="D60" s="82"/>
      <c r="E60" s="83"/>
      <c r="F60" s="83"/>
      <c r="G60" s="81"/>
      <c r="H60" s="84"/>
      <c r="I60" s="85"/>
      <c r="J60" s="86"/>
    </row>
    <row r="61" spans="1:10" s="3" customFormat="1" x14ac:dyDescent="0.55000000000000004">
      <c r="A61" s="19" t="s">
        <v>30</v>
      </c>
      <c r="B61" s="20" t="s">
        <v>16</v>
      </c>
      <c r="C61" s="20">
        <v>180</v>
      </c>
      <c r="D61" s="1"/>
      <c r="E61" s="2"/>
      <c r="F61" s="2"/>
      <c r="G61" s="65">
        <f t="shared" si="0"/>
        <v>0</v>
      </c>
      <c r="H61" s="66">
        <f t="shared" si="1"/>
        <v>0</v>
      </c>
      <c r="I61" s="71">
        <f t="shared" si="2"/>
        <v>0</v>
      </c>
      <c r="J61" s="2"/>
    </row>
    <row r="62" spans="1:10" s="3" customFormat="1" x14ac:dyDescent="0.55000000000000004">
      <c r="A62" s="19" t="s">
        <v>47</v>
      </c>
      <c r="B62" s="20" t="s">
        <v>16</v>
      </c>
      <c r="C62" s="23">
        <v>30</v>
      </c>
      <c r="D62" s="12"/>
      <c r="E62" s="13"/>
      <c r="F62" s="13"/>
      <c r="G62" s="65">
        <f t="shared" si="0"/>
        <v>0</v>
      </c>
      <c r="H62" s="66">
        <f t="shared" si="1"/>
        <v>0</v>
      </c>
      <c r="I62" s="71">
        <f t="shared" si="2"/>
        <v>0</v>
      </c>
      <c r="J62" s="11"/>
    </row>
    <row r="63" spans="1:10" s="3" customFormat="1" x14ac:dyDescent="0.55000000000000004">
      <c r="A63" s="19" t="s">
        <v>48</v>
      </c>
      <c r="B63" s="20" t="s">
        <v>16</v>
      </c>
      <c r="C63" s="23">
        <v>180</v>
      </c>
      <c r="D63" s="12"/>
      <c r="E63" s="13"/>
      <c r="F63" s="13"/>
      <c r="G63" s="65">
        <f t="shared" si="0"/>
        <v>0</v>
      </c>
      <c r="H63" s="66">
        <f t="shared" si="1"/>
        <v>0</v>
      </c>
      <c r="I63" s="71">
        <f t="shared" si="2"/>
        <v>0</v>
      </c>
      <c r="J63" s="11"/>
    </row>
    <row r="64" spans="1:10" s="3" customFormat="1" x14ac:dyDescent="0.55000000000000004">
      <c r="A64" s="19" t="s">
        <v>49</v>
      </c>
      <c r="B64" s="20" t="s">
        <v>29</v>
      </c>
      <c r="C64" s="23">
        <v>420</v>
      </c>
      <c r="D64" s="12"/>
      <c r="E64" s="13"/>
      <c r="F64" s="13"/>
      <c r="G64" s="65">
        <f t="shared" si="0"/>
        <v>0</v>
      </c>
      <c r="H64" s="66">
        <f t="shared" si="1"/>
        <v>0</v>
      </c>
      <c r="I64" s="71">
        <f t="shared" si="2"/>
        <v>0</v>
      </c>
      <c r="J64" s="11"/>
    </row>
    <row r="65" spans="1:10" s="64" customFormat="1" x14ac:dyDescent="0.55000000000000004">
      <c r="A65" s="59" t="s">
        <v>105</v>
      </c>
      <c r="B65" s="60" t="s">
        <v>16</v>
      </c>
      <c r="C65" s="61">
        <v>60</v>
      </c>
      <c r="D65" s="12"/>
      <c r="E65" s="62"/>
      <c r="F65" s="62"/>
      <c r="G65" s="65">
        <f t="shared" si="0"/>
        <v>0</v>
      </c>
      <c r="H65" s="66">
        <f t="shared" si="1"/>
        <v>0</v>
      </c>
      <c r="I65" s="71">
        <f t="shared" si="2"/>
        <v>0</v>
      </c>
      <c r="J65" s="63"/>
    </row>
    <row r="66" spans="1:10" s="64" customFormat="1" x14ac:dyDescent="0.55000000000000004">
      <c r="A66" s="59" t="s">
        <v>106</v>
      </c>
      <c r="B66" s="60" t="s">
        <v>16</v>
      </c>
      <c r="C66" s="61">
        <v>120</v>
      </c>
      <c r="D66" s="12"/>
      <c r="E66" s="62"/>
      <c r="F66" s="62"/>
      <c r="G66" s="65">
        <f t="shared" si="0"/>
        <v>0</v>
      </c>
      <c r="H66" s="66">
        <f t="shared" si="1"/>
        <v>0</v>
      </c>
      <c r="I66" s="71">
        <f t="shared" si="2"/>
        <v>0</v>
      </c>
      <c r="J66" s="63"/>
    </row>
    <row r="67" spans="1:10" s="64" customFormat="1" x14ac:dyDescent="0.55000000000000004">
      <c r="A67" s="59" t="s">
        <v>107</v>
      </c>
      <c r="B67" s="60" t="s">
        <v>16</v>
      </c>
      <c r="C67" s="61">
        <v>120</v>
      </c>
      <c r="D67" s="12"/>
      <c r="E67" s="62"/>
      <c r="F67" s="62"/>
      <c r="G67" s="65">
        <f t="shared" si="0"/>
        <v>0</v>
      </c>
      <c r="H67" s="66">
        <f t="shared" si="1"/>
        <v>0</v>
      </c>
      <c r="I67" s="71">
        <f t="shared" si="2"/>
        <v>0</v>
      </c>
      <c r="J67" s="63"/>
    </row>
    <row r="68" spans="1:10" s="3" customFormat="1" x14ac:dyDescent="0.55000000000000004">
      <c r="A68" s="19" t="s">
        <v>108</v>
      </c>
      <c r="B68" s="20" t="s">
        <v>16</v>
      </c>
      <c r="C68" s="23">
        <v>30</v>
      </c>
      <c r="D68" s="12"/>
      <c r="E68" s="13"/>
      <c r="F68" s="13"/>
      <c r="G68" s="65">
        <f t="shared" si="0"/>
        <v>0</v>
      </c>
      <c r="H68" s="66">
        <f t="shared" si="1"/>
        <v>0</v>
      </c>
      <c r="I68" s="71">
        <f t="shared" si="2"/>
        <v>0</v>
      </c>
      <c r="J68" s="11"/>
    </row>
    <row r="69" spans="1:10" s="3" customFormat="1" x14ac:dyDescent="0.55000000000000004">
      <c r="A69" s="19" t="s">
        <v>109</v>
      </c>
      <c r="B69" s="20" t="s">
        <v>16</v>
      </c>
      <c r="C69" s="23">
        <v>420</v>
      </c>
      <c r="D69" s="12"/>
      <c r="E69" s="13"/>
      <c r="F69" s="13"/>
      <c r="G69" s="65">
        <f t="shared" si="0"/>
        <v>0</v>
      </c>
      <c r="H69" s="66">
        <f t="shared" si="1"/>
        <v>0</v>
      </c>
      <c r="I69" s="71">
        <f t="shared" si="2"/>
        <v>0</v>
      </c>
      <c r="J69" s="11"/>
    </row>
    <row r="70" spans="1:10" s="49" customFormat="1" x14ac:dyDescent="0.55000000000000004">
      <c r="A70" s="50" t="s">
        <v>114</v>
      </c>
      <c r="B70" s="87"/>
      <c r="C70" s="23"/>
      <c r="D70" s="46"/>
      <c r="E70" s="47"/>
      <c r="F70" s="47"/>
      <c r="G70" s="88"/>
      <c r="H70" s="88"/>
      <c r="I70" s="88"/>
      <c r="J70" s="48"/>
    </row>
    <row r="71" spans="1:10" s="49" customFormat="1" x14ac:dyDescent="0.55000000000000004">
      <c r="A71" s="51" t="s">
        <v>110</v>
      </c>
      <c r="B71" s="87"/>
      <c r="C71" s="23"/>
      <c r="D71" s="46"/>
      <c r="E71" s="47"/>
      <c r="F71" s="47"/>
      <c r="G71" s="88"/>
      <c r="H71" s="88"/>
      <c r="I71" s="88"/>
      <c r="J71" s="48"/>
    </row>
    <row r="72" spans="1:10" s="49" customFormat="1" x14ac:dyDescent="0.55000000000000004">
      <c r="A72" s="50" t="s">
        <v>115</v>
      </c>
      <c r="B72" s="87" t="s">
        <v>16</v>
      </c>
      <c r="C72" s="23">
        <v>210</v>
      </c>
      <c r="D72" s="46"/>
      <c r="E72" s="47"/>
      <c r="F72" s="47"/>
      <c r="G72" s="88">
        <f t="shared" ref="G72:G85" si="3">(D72+E72+F72)/3</f>
        <v>0</v>
      </c>
      <c r="H72" s="88">
        <f t="shared" ref="H72:H85" si="4">G72*C72</f>
        <v>0</v>
      </c>
      <c r="I72" s="89">
        <f t="shared" ref="I72:I85" si="5">H72/96600</f>
        <v>0</v>
      </c>
      <c r="J72" s="48"/>
    </row>
    <row r="73" spans="1:10" s="49" customFormat="1" x14ac:dyDescent="0.55000000000000004">
      <c r="A73" s="50" t="s">
        <v>116</v>
      </c>
      <c r="B73" s="87" t="s">
        <v>16</v>
      </c>
      <c r="C73" s="23">
        <v>420</v>
      </c>
      <c r="D73" s="46"/>
      <c r="E73" s="47"/>
      <c r="F73" s="47"/>
      <c r="G73" s="88">
        <f t="shared" si="3"/>
        <v>0</v>
      </c>
      <c r="H73" s="88">
        <f t="shared" si="4"/>
        <v>0</v>
      </c>
      <c r="I73" s="89">
        <f t="shared" si="5"/>
        <v>0</v>
      </c>
      <c r="J73" s="48"/>
    </row>
    <row r="74" spans="1:10" s="49" customFormat="1" x14ac:dyDescent="0.55000000000000004">
      <c r="A74" s="50" t="s">
        <v>117</v>
      </c>
      <c r="B74" s="87" t="s">
        <v>16</v>
      </c>
      <c r="C74" s="23">
        <v>210</v>
      </c>
      <c r="D74" s="46"/>
      <c r="E74" s="47"/>
      <c r="F74" s="47"/>
      <c r="G74" s="88">
        <f t="shared" si="3"/>
        <v>0</v>
      </c>
      <c r="H74" s="88">
        <f t="shared" si="4"/>
        <v>0</v>
      </c>
      <c r="I74" s="89">
        <f t="shared" si="5"/>
        <v>0</v>
      </c>
      <c r="J74" s="48"/>
    </row>
    <row r="75" spans="1:10" s="49" customFormat="1" x14ac:dyDescent="0.55000000000000004">
      <c r="A75" s="50" t="s">
        <v>118</v>
      </c>
      <c r="B75" s="87" t="s">
        <v>16</v>
      </c>
      <c r="C75" s="23">
        <v>420</v>
      </c>
      <c r="D75" s="46"/>
      <c r="E75" s="47"/>
      <c r="F75" s="47"/>
      <c r="G75" s="88">
        <f t="shared" si="3"/>
        <v>0</v>
      </c>
      <c r="H75" s="88">
        <f t="shared" si="4"/>
        <v>0</v>
      </c>
      <c r="I75" s="89">
        <f t="shared" si="5"/>
        <v>0</v>
      </c>
      <c r="J75" s="48"/>
    </row>
    <row r="76" spans="1:10" s="49" customFormat="1" x14ac:dyDescent="0.55000000000000004">
      <c r="A76" s="50" t="s">
        <v>119</v>
      </c>
      <c r="B76" s="87"/>
      <c r="C76" s="23"/>
      <c r="D76" s="46"/>
      <c r="E76" s="47"/>
      <c r="F76" s="47"/>
      <c r="G76" s="88"/>
      <c r="H76" s="88"/>
      <c r="I76" s="89"/>
      <c r="J76" s="48"/>
    </row>
    <row r="77" spans="1:10" s="49" customFormat="1" ht="48" x14ac:dyDescent="0.55000000000000004">
      <c r="A77" s="51" t="s">
        <v>111</v>
      </c>
      <c r="B77" s="87"/>
      <c r="C77" s="23"/>
      <c r="D77" s="46"/>
      <c r="E77" s="47"/>
      <c r="F77" s="47"/>
      <c r="G77" s="88"/>
      <c r="H77" s="88"/>
      <c r="I77" s="89"/>
      <c r="J77" s="48"/>
    </row>
    <row r="78" spans="1:10" s="49" customFormat="1" x14ac:dyDescent="0.55000000000000004">
      <c r="A78" s="50" t="s">
        <v>120</v>
      </c>
      <c r="B78" s="87" t="s">
        <v>16</v>
      </c>
      <c r="C78" s="23">
        <v>210</v>
      </c>
      <c r="D78" s="46"/>
      <c r="E78" s="47"/>
      <c r="F78" s="47"/>
      <c r="G78" s="88">
        <f t="shared" si="3"/>
        <v>0</v>
      </c>
      <c r="H78" s="88">
        <f t="shared" si="4"/>
        <v>0</v>
      </c>
      <c r="I78" s="89">
        <f t="shared" si="5"/>
        <v>0</v>
      </c>
      <c r="J78" s="48"/>
    </row>
    <row r="79" spans="1:10" s="49" customFormat="1" x14ac:dyDescent="0.55000000000000004">
      <c r="A79" s="50" t="s">
        <v>121</v>
      </c>
      <c r="B79" s="87" t="s">
        <v>16</v>
      </c>
      <c r="C79" s="23">
        <v>420</v>
      </c>
      <c r="D79" s="46"/>
      <c r="E79" s="47"/>
      <c r="F79" s="47"/>
      <c r="G79" s="88">
        <f t="shared" si="3"/>
        <v>0</v>
      </c>
      <c r="H79" s="88">
        <f t="shared" si="4"/>
        <v>0</v>
      </c>
      <c r="I79" s="89">
        <f t="shared" si="5"/>
        <v>0</v>
      </c>
      <c r="J79" s="48"/>
    </row>
    <row r="80" spans="1:10" s="49" customFormat="1" x14ac:dyDescent="0.55000000000000004">
      <c r="A80" s="44" t="s">
        <v>122</v>
      </c>
      <c r="B80" s="87"/>
      <c r="C80" s="23"/>
      <c r="D80" s="46"/>
      <c r="E80" s="47"/>
      <c r="F80" s="47"/>
      <c r="G80" s="88"/>
      <c r="H80" s="88"/>
      <c r="I80" s="89"/>
      <c r="J80" s="48"/>
    </row>
    <row r="81" spans="1:10" s="49" customFormat="1" x14ac:dyDescent="0.55000000000000004">
      <c r="A81" s="50" t="s">
        <v>123</v>
      </c>
      <c r="B81" s="87" t="s">
        <v>16</v>
      </c>
      <c r="C81" s="23">
        <v>210</v>
      </c>
      <c r="D81" s="46"/>
      <c r="E81" s="47"/>
      <c r="F81" s="47"/>
      <c r="G81" s="88">
        <f t="shared" si="3"/>
        <v>0</v>
      </c>
      <c r="H81" s="88">
        <f t="shared" si="4"/>
        <v>0</v>
      </c>
      <c r="I81" s="89">
        <f t="shared" si="5"/>
        <v>0</v>
      </c>
      <c r="J81" s="48"/>
    </row>
    <row r="82" spans="1:10" s="49" customFormat="1" x14ac:dyDescent="0.55000000000000004">
      <c r="A82" s="50" t="s">
        <v>124</v>
      </c>
      <c r="B82" s="87" t="s">
        <v>16</v>
      </c>
      <c r="C82" s="23">
        <v>420</v>
      </c>
      <c r="D82" s="46"/>
      <c r="E82" s="47"/>
      <c r="F82" s="47"/>
      <c r="G82" s="88">
        <f t="shared" si="3"/>
        <v>0</v>
      </c>
      <c r="H82" s="88">
        <f t="shared" si="4"/>
        <v>0</v>
      </c>
      <c r="I82" s="89">
        <f t="shared" si="5"/>
        <v>0</v>
      </c>
      <c r="J82" s="48"/>
    </row>
    <row r="83" spans="1:10" s="49" customFormat="1" x14ac:dyDescent="0.55000000000000004">
      <c r="A83" s="50" t="s">
        <v>125</v>
      </c>
      <c r="B83" s="87" t="s">
        <v>16</v>
      </c>
      <c r="C83" s="23">
        <v>210</v>
      </c>
      <c r="D83" s="46"/>
      <c r="E83" s="47"/>
      <c r="F83" s="47"/>
      <c r="G83" s="88">
        <f t="shared" si="3"/>
        <v>0</v>
      </c>
      <c r="H83" s="88">
        <f t="shared" si="4"/>
        <v>0</v>
      </c>
      <c r="I83" s="89">
        <f t="shared" si="5"/>
        <v>0</v>
      </c>
      <c r="J83" s="48"/>
    </row>
    <row r="84" spans="1:10" s="49" customFormat="1" x14ac:dyDescent="0.55000000000000004">
      <c r="A84" s="50" t="s">
        <v>126</v>
      </c>
      <c r="B84" s="87" t="s">
        <v>16</v>
      </c>
      <c r="C84" s="23">
        <v>420</v>
      </c>
      <c r="D84" s="46"/>
      <c r="E84" s="47"/>
      <c r="F84" s="47"/>
      <c r="G84" s="88">
        <f t="shared" si="3"/>
        <v>0</v>
      </c>
      <c r="H84" s="88">
        <f t="shared" si="4"/>
        <v>0</v>
      </c>
      <c r="I84" s="89">
        <f t="shared" si="5"/>
        <v>0</v>
      </c>
      <c r="J84" s="48"/>
    </row>
    <row r="85" spans="1:10" s="49" customFormat="1" x14ac:dyDescent="0.55000000000000004">
      <c r="A85" s="50" t="s">
        <v>127</v>
      </c>
      <c r="B85" s="87" t="s">
        <v>112</v>
      </c>
      <c r="C85" s="23">
        <v>420</v>
      </c>
      <c r="D85" s="46"/>
      <c r="E85" s="47"/>
      <c r="F85" s="47"/>
      <c r="G85" s="88">
        <f t="shared" si="3"/>
        <v>0</v>
      </c>
      <c r="H85" s="88">
        <f t="shared" si="4"/>
        <v>0</v>
      </c>
      <c r="I85" s="89">
        <f t="shared" si="5"/>
        <v>0</v>
      </c>
      <c r="J85" s="48"/>
    </row>
    <row r="86" spans="1:10" s="49" customFormat="1" x14ac:dyDescent="0.55000000000000004">
      <c r="A86" s="51" t="s">
        <v>113</v>
      </c>
      <c r="B86" s="87"/>
      <c r="C86" s="23"/>
      <c r="D86" s="46"/>
      <c r="E86" s="47"/>
      <c r="F86" s="47"/>
      <c r="G86" s="45"/>
      <c r="H86" s="45"/>
      <c r="I86" s="45"/>
      <c r="J86" s="48"/>
    </row>
    <row r="87" spans="1:10" s="3" customFormat="1" x14ac:dyDescent="0.55000000000000004">
      <c r="A87" s="79" t="s">
        <v>28</v>
      </c>
      <c r="B87" s="80"/>
      <c r="C87" s="81"/>
      <c r="D87" s="82"/>
      <c r="E87" s="83"/>
      <c r="F87" s="83"/>
      <c r="G87" s="81"/>
      <c r="H87" s="84"/>
      <c r="I87" s="85"/>
      <c r="J87" s="86"/>
    </row>
    <row r="88" spans="1:10" s="49" customFormat="1" x14ac:dyDescent="0.55000000000000004">
      <c r="A88" s="44" t="s">
        <v>56</v>
      </c>
      <c r="B88" s="45"/>
      <c r="C88" s="23"/>
      <c r="D88" s="46"/>
      <c r="E88" s="47"/>
      <c r="F88" s="47"/>
      <c r="G88" s="65"/>
      <c r="H88" s="66"/>
      <c r="I88" s="71"/>
      <c r="J88" s="48"/>
    </row>
    <row r="89" spans="1:10" s="49" customFormat="1" x14ac:dyDescent="0.55000000000000004">
      <c r="A89" s="50" t="s">
        <v>57</v>
      </c>
      <c r="B89" s="45"/>
      <c r="C89" s="23"/>
      <c r="D89" s="46"/>
      <c r="E89" s="47"/>
      <c r="F89" s="47"/>
      <c r="G89" s="65"/>
      <c r="H89" s="66"/>
      <c r="I89" s="71"/>
      <c r="J89" s="48"/>
    </row>
    <row r="90" spans="1:10" s="49" customFormat="1" x14ac:dyDescent="0.55000000000000004">
      <c r="A90" s="51" t="s">
        <v>50</v>
      </c>
      <c r="B90" s="45"/>
      <c r="C90" s="23"/>
      <c r="D90" s="46"/>
      <c r="E90" s="47"/>
      <c r="F90" s="47"/>
      <c r="G90" s="65"/>
      <c r="H90" s="66"/>
      <c r="I90" s="71"/>
      <c r="J90" s="48"/>
    </row>
    <row r="91" spans="1:10" s="49" customFormat="1" x14ac:dyDescent="0.55000000000000004">
      <c r="A91" s="52" t="s">
        <v>51</v>
      </c>
      <c r="B91" s="45" t="s">
        <v>16</v>
      </c>
      <c r="C91" s="23">
        <v>210</v>
      </c>
      <c r="D91" s="46"/>
      <c r="E91" s="47"/>
      <c r="F91" s="47"/>
      <c r="G91" s="65">
        <f t="shared" si="0"/>
        <v>0</v>
      </c>
      <c r="H91" s="66">
        <f t="shared" si="1"/>
        <v>0</v>
      </c>
      <c r="I91" s="71">
        <f t="shared" si="2"/>
        <v>0</v>
      </c>
      <c r="J91" s="48"/>
    </row>
    <row r="92" spans="1:10" s="49" customFormat="1" x14ac:dyDescent="0.55000000000000004">
      <c r="A92" s="50" t="s">
        <v>52</v>
      </c>
      <c r="B92" s="45" t="s">
        <v>16</v>
      </c>
      <c r="C92" s="23">
        <v>420</v>
      </c>
      <c r="D92" s="46"/>
      <c r="E92" s="47"/>
      <c r="F92" s="47"/>
      <c r="G92" s="65">
        <f t="shared" si="0"/>
        <v>0</v>
      </c>
      <c r="H92" s="66">
        <f t="shared" si="1"/>
        <v>0</v>
      </c>
      <c r="I92" s="71">
        <f t="shared" si="2"/>
        <v>0</v>
      </c>
      <c r="J92" s="48"/>
    </row>
    <row r="93" spans="1:10" s="49" customFormat="1" x14ac:dyDescent="0.55000000000000004">
      <c r="A93" s="50" t="s">
        <v>58</v>
      </c>
      <c r="B93" s="45"/>
      <c r="C93" s="23"/>
      <c r="D93" s="46"/>
      <c r="E93" s="47"/>
      <c r="F93" s="47"/>
      <c r="G93" s="65"/>
      <c r="H93" s="66"/>
      <c r="I93" s="71"/>
      <c r="J93" s="48"/>
    </row>
    <row r="94" spans="1:10" s="49" customFormat="1" x14ac:dyDescent="0.55000000000000004">
      <c r="A94" s="51" t="s">
        <v>53</v>
      </c>
      <c r="B94" s="45"/>
      <c r="C94" s="23"/>
      <c r="D94" s="46"/>
      <c r="E94" s="47"/>
      <c r="F94" s="47"/>
      <c r="G94" s="65"/>
      <c r="H94" s="66"/>
      <c r="I94" s="71"/>
      <c r="J94" s="48"/>
    </row>
    <row r="95" spans="1:10" s="49" customFormat="1" ht="48" x14ac:dyDescent="0.55000000000000004">
      <c r="A95" s="50" t="s">
        <v>54</v>
      </c>
      <c r="B95" s="45" t="s">
        <v>16</v>
      </c>
      <c r="C95" s="23">
        <v>210</v>
      </c>
      <c r="D95" s="46"/>
      <c r="E95" s="47"/>
      <c r="F95" s="47"/>
      <c r="G95" s="65">
        <f t="shared" ref="G95:G96" si="6">(D95+E95+F95)/3</f>
        <v>0</v>
      </c>
      <c r="H95" s="66">
        <f t="shared" ref="H95:H96" si="7">G95*C95</f>
        <v>0</v>
      </c>
      <c r="I95" s="71">
        <f t="shared" ref="I95:I96" si="8">H95/96600</f>
        <v>0</v>
      </c>
      <c r="J95" s="48"/>
    </row>
    <row r="96" spans="1:10" s="49" customFormat="1" ht="48" x14ac:dyDescent="0.55000000000000004">
      <c r="A96" s="53" t="s">
        <v>55</v>
      </c>
      <c r="B96" s="54" t="s">
        <v>16</v>
      </c>
      <c r="C96" s="58">
        <v>420</v>
      </c>
      <c r="D96" s="55"/>
      <c r="E96" s="56"/>
      <c r="F96" s="56"/>
      <c r="G96" s="68">
        <f t="shared" si="6"/>
        <v>0</v>
      </c>
      <c r="H96" s="69">
        <f t="shared" si="7"/>
        <v>0</v>
      </c>
      <c r="I96" s="73">
        <f t="shared" si="8"/>
        <v>0</v>
      </c>
      <c r="J96" s="57"/>
    </row>
    <row r="97" spans="1:10" x14ac:dyDescent="0.55000000000000004">
      <c r="A97" s="14"/>
      <c r="B97" s="15"/>
      <c r="C97" s="16"/>
      <c r="D97" s="28"/>
      <c r="E97" s="28"/>
      <c r="F97" s="28"/>
      <c r="G97" s="42" t="s">
        <v>17</v>
      </c>
      <c r="H97" s="42">
        <f>SUM(H11:H96)</f>
        <v>0</v>
      </c>
      <c r="I97" s="74">
        <f>SUM(I11:I96)</f>
        <v>0</v>
      </c>
      <c r="J97" s="43"/>
    </row>
    <row r="99" spans="1:10" x14ac:dyDescent="0.55000000000000004">
      <c r="A99" s="29" t="s">
        <v>45</v>
      </c>
      <c r="B99" s="29"/>
      <c r="C99" s="29"/>
      <c r="D99" s="29"/>
      <c r="E99" s="29"/>
      <c r="F99" s="29"/>
      <c r="G99" s="29"/>
    </row>
    <row r="100" spans="1:10" x14ac:dyDescent="0.55000000000000004">
      <c r="A100" s="30"/>
      <c r="B100" s="26"/>
      <c r="C100" s="26"/>
      <c r="D100" s="26"/>
      <c r="E100" s="26"/>
      <c r="F100" s="26"/>
      <c r="G100" s="31"/>
    </row>
    <row r="101" spans="1:10" x14ac:dyDescent="0.55000000000000004">
      <c r="A101" s="90" t="s">
        <v>18</v>
      </c>
      <c r="B101" s="92" t="s">
        <v>19</v>
      </c>
      <c r="C101" s="94" t="s">
        <v>20</v>
      </c>
      <c r="D101" s="95"/>
      <c r="E101" s="95"/>
      <c r="F101" s="96"/>
      <c r="G101" s="92" t="s">
        <v>21</v>
      </c>
    </row>
    <row r="102" spans="1:10" x14ac:dyDescent="0.55000000000000004">
      <c r="A102" s="91"/>
      <c r="B102" s="93"/>
      <c r="C102" s="32" t="s">
        <v>22</v>
      </c>
      <c r="D102" s="33" t="s">
        <v>23</v>
      </c>
      <c r="E102" s="34" t="s">
        <v>24</v>
      </c>
      <c r="F102" s="34" t="s">
        <v>25</v>
      </c>
      <c r="G102" s="93"/>
    </row>
    <row r="103" spans="1:10" x14ac:dyDescent="0.55000000000000004">
      <c r="A103" s="35" t="s">
        <v>42</v>
      </c>
      <c r="B103" s="32"/>
      <c r="C103" s="33"/>
      <c r="D103" s="33"/>
      <c r="E103" s="34"/>
      <c r="F103" s="34"/>
      <c r="G103" s="36"/>
    </row>
    <row r="104" spans="1:10" x14ac:dyDescent="0.55000000000000004">
      <c r="A104" s="35" t="s">
        <v>43</v>
      </c>
      <c r="B104" s="32"/>
      <c r="C104" s="33"/>
      <c r="D104" s="33"/>
      <c r="E104" s="34"/>
      <c r="F104" s="34"/>
      <c r="G104" s="36"/>
    </row>
    <row r="105" spans="1:10" x14ac:dyDescent="0.55000000000000004">
      <c r="A105" s="35" t="s">
        <v>44</v>
      </c>
      <c r="B105" s="32"/>
      <c r="C105" s="37"/>
      <c r="D105" s="37"/>
      <c r="E105" s="38"/>
      <c r="F105" s="38"/>
      <c r="G105" s="36"/>
    </row>
    <row r="106" spans="1:10" x14ac:dyDescent="0.55000000000000004">
      <c r="A106" s="39"/>
      <c r="B106" s="40"/>
      <c r="C106" s="37"/>
      <c r="D106" s="37"/>
      <c r="E106" s="38"/>
      <c r="F106" s="38"/>
      <c r="G106" s="36"/>
    </row>
    <row r="107" spans="1:10" x14ac:dyDescent="0.55000000000000004">
      <c r="A107" s="34" t="s">
        <v>17</v>
      </c>
      <c r="B107" s="34"/>
      <c r="C107" s="32"/>
      <c r="D107" s="41"/>
      <c r="E107" s="41"/>
      <c r="F107" s="33"/>
      <c r="G107" s="36"/>
    </row>
  </sheetData>
  <mergeCells count="17">
    <mergeCell ref="A1:J1"/>
    <mergeCell ref="A2:J2"/>
    <mergeCell ref="A3:J3"/>
    <mergeCell ref="A4:J4"/>
    <mergeCell ref="A5:J5"/>
    <mergeCell ref="A101:A102"/>
    <mergeCell ref="B101:B102"/>
    <mergeCell ref="C101:F101"/>
    <mergeCell ref="G101:G102"/>
    <mergeCell ref="A6:J6"/>
    <mergeCell ref="D8:G8"/>
    <mergeCell ref="H8:H9"/>
    <mergeCell ref="I8:I9"/>
    <mergeCell ref="J8:J9"/>
    <mergeCell ref="A8:A9"/>
    <mergeCell ref="B8:B9"/>
    <mergeCell ref="C8:C9"/>
  </mergeCells>
  <printOptions horizontalCentered="1"/>
  <pageMargins left="0.15748031496062992" right="0.15748031496062992" top="0.59055118110236227" bottom="0.39370078740157483" header="0.19685039370078741" footer="0.15748031496062992"/>
  <pageSetup paperSize="9" scale="83" orientation="landscape" verticalDpi="200" r:id="rId1"/>
  <headerFooter alignWithMargins="0"/>
  <rowBreaks count="1" manualBreakCount="1">
    <brk id="69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ยานพาหนะ</vt:lpstr>
      <vt:lpstr>ยานพาหนะ!Print_Area</vt:lpstr>
      <vt:lpstr>ยานพาหนะ!Print_Titles</vt:lpstr>
    </vt:vector>
  </TitlesOfParts>
  <Company>Lerdsin Hospital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imadmin1</dc:creator>
  <cp:lastModifiedBy>Microsoft Windows</cp:lastModifiedBy>
  <cp:revision/>
  <cp:lastPrinted>2017-04-21T06:15:14Z</cp:lastPrinted>
  <dcterms:created xsi:type="dcterms:W3CDTF">2010-02-19T01:20:17Z</dcterms:created>
  <dcterms:modified xsi:type="dcterms:W3CDTF">2017-04-26T07:26:42Z</dcterms:modified>
</cp:coreProperties>
</file>